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D:\SANDEEP SINGH\UNDER NIT APPROVAL\BHADLA-I-OPEN STORE PLATFORM\BHADLA-II OPEN STORE PLATFORM-BID DOC\VOLUME-III\"/>
    </mc:Choice>
  </mc:AlternateContent>
  <xr:revisionPtr revIDLastSave="0" documentId="13_ncr:1_{4511CC7B-3909-4EB1-B4D7-A5E1C1A21CE2}" xr6:coauthVersionLast="47" xr6:coauthVersionMax="47" xr10:uidLastSave="{00000000-0000-0000-0000-000000000000}"/>
  <bookViews>
    <workbookView xWindow="1770" yWindow="210" windowWidth="15495" windowHeight="1548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60001789 - Personal View" guid="{603AE1DC-E63E-4551-94D2-0F65AF5A6EB9}" mergeInterval="0" personalView="1" maximized="1" xWindow="1" yWindow="1" windowWidth="1362" windowHeight="538" tabRatio="961" activeSheetId="16"/>
    <customWorkbookView name="60002044 - Personal View" guid="{7307877B-3267-4265-93AC-223E8EA5C2D4}" mergeInterval="0" personalView="1" maximized="1" xWindow="1" yWindow="1" windowWidth="1366" windowHeight="538" tabRatio="961" activeSheetId="4"/>
    <customWorkbookView name="60020587 - Personal View" guid="{F0FF5142-7780-4756-8308-9B225355DAF6}" mergeInterval="0" personalView="1" maximized="1" windowWidth="1362" windowHeight="582" tabRatio="961" activeSheetId="28"/>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Vandita Sharma {वंदिता शर्मा} - Personal View" guid="{C1218C05-AE11-4FF9-BD19-E4DE5F50EED5}" mergeInterval="0" personalView="1" maximized="1" xWindow="1" yWindow="1" windowWidth="1366" windowHeight="538" tabRatio="96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<sst xmlns="http://schemas.openxmlformats.org/spreadsheetml/2006/main" count="1821" uniqueCount="993">
  <si>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</si>
  <si>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</si>
  <si>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</si>
  <si>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</si>
  <si>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</si>
  <si>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</si>
  <si>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</si>
  <si>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</si>
  <si>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</si>
  <si>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</si>
  <si>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</si>
  <si>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</si>
  <si>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</si>
  <si>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</si>
  <si>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</si>
  <si>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</si>
  <si>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</si>
  <si>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</si>
  <si>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</si>
  <si>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</si>
  <si>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</si>
  <si>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</si>
  <si>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</si>
  <si>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</si>
  <si>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</si>
  <si>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</si>
  <si>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</si>
  <si>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</si>
  <si>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</si>
  <si>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</si>
  <si>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</si>
  <si>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</si>
  <si>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</si>
  <si>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</si>
  <si>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</si>
  <si>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</si>
  <si>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</si>
  <si>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</si>
  <si>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</si>
  <si>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</si>
  <si>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</si>
  <si>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</si>
  <si>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</si>
  <si>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</si>
  <si>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</si>
  <si>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</si>
  <si>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</si>
  <si>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</si>
  <si>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</si>
  <si>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</si>
  <si>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</si>
  <si>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</si>
  <si>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</si>
  <si>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</si>
  <si>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</si>
  <si>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</si>
  <si>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</si>
  <si>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</si>
  <si>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</si>
  <si>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</si>
  <si>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</si>
  <si>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</si>
  <si>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</si>
  <si>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</si>
  <si>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</si>
  <si>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</si>
  <si>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</si>
  <si>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</si>
  <si>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</si>
  <si>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</si>
  <si>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</si>
  <si>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</si>
  <si>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</si>
  <si>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</si>
  <si>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</si>
  <si>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</si>
  <si>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</si>
  <si>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</si>
  <si>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</si>
  <si>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</si>
  <si>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</si>
  <si>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</si>
  <si>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</si>
  <si>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</si>
  <si>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</si>
  <si>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</si>
  <si>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</si>
  <si>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</si>
  <si>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</si>
  <si>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</si>
  <si>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</si>
  <si>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</si>
  <si>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</si>
  <si>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</si>
  <si>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</si>
  <si>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</si>
  <si>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</si>
  <si>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</si>
  <si>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</si>
  <si>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</si>
  <si>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</si>
  <si>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</si>
  <si>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</si>
  <si>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</si>
  <si>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</si>
  <si>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</si>
  <si>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</si>
  <si>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</si>
  <si>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</si>
  <si>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</si>
  <si>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</si>
  <si>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</si>
  <si>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</si>
  <si>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</si>
  <si>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</si>
  <si>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</si>
  <si>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</si>
  <si>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</si>
  <si>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</si>
  <si>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</si>
  <si>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</si>
  <si>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</si>
  <si>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</si>
  <si>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</si>
  <si>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</si>
  <si>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</si>
  <si>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</si>
  <si>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</si>
  <si>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</si>
  <si>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</si>
  <si>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</si>
  <si>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</si>
  <si>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</si>
  <si>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</si>
  <si>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</si>
  <si>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</si>
  <si>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</si>
  <si>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</si>
  <si>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</si>
  <si>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</si>
  <si>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</si>
  <si>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</si>
  <si>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</si>
  <si>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</si>
  <si>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</si>
  <si>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</si>
  <si>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</si>
  <si>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</si>
  <si>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</si>
  <si>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</si>
  <si>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</si>
  <si>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</si>
  <si>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</si>
  <si>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</si>
  <si>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</si>
  <si>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</si>
  <si>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</si>
  <si>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</si>
  <si>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</si>
  <si>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</si>
  <si>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</si>
  <si>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</si>
  <si>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</si>
  <si>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</si>
  <si>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</si>
  <si>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</si>
  <si>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</si>
  <si>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</si>
  <si>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</si>
  <si>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</si>
  <si>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</si>
  <si>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</si>
  <si>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</si>
  <si>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</si>
  <si>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</si>
  <si>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</si>
  <si>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</si>
  <si>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</si>
  <si>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</si>
  <si>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</si>
  <si>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</si>
  <si>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</si>
  <si>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</si>
  <si>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</si>
  <si>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</si>
  <si>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</si>
  <si>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</si>
  <si>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</si>
  <si>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</si>
  <si>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</si>
  <si>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</si>
  <si>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</si>
  <si>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</si>
  <si>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</si>
  <si>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</si>
  <si>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</si>
  <si>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</si>
  <si>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</si>
  <si>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</si>
  <si>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</si>
  <si>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</si>
  <si>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</si>
  <si>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</si>
  <si>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</si>
  <si>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</si>
  <si>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</si>
  <si>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</si>
  <si>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</si>
  <si>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</si>
  <si>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</si>
  <si>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</si>
  <si>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</si>
  <si>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</si>
  <si>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</si>
  <si>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</si>
  <si>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</si>
  <si>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</si>
  <si>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</si>
  <si>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</si>
  <si>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</si>
  <si>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</si>
  <si>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</si>
  <si>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</si>
  <si>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</si>
  <si>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</si>
  <si>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</si>
  <si>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</si>
  <si>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</si>
  <si>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</si>
  <si>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</si>
  <si>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</si>
  <si>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</si>
  <si>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</si>
  <si>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</si>
  <si>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</si>
  <si>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</si>
  <si>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</si>
  <si>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</si>
  <si>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</si>
  <si>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</si>
  <si>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</si>
  <si>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</si>
  <si>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</si>
  <si>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</si>
  <si>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</si>
  <si>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</si>
  <si>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</si>
  <si>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</si>
  <si>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</si>
  <si>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</si>
  <si>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</si>
  <si>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</si>
  <si>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</si>
  <si>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</si>
  <si>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</si>
  <si>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</si>
  <si>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</si>
  <si>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</si>
  <si>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</si>
  <si>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</si>
  <si>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</si>
  <si>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</si>
  <si>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</si>
  <si>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</si>
  <si>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</si>
  <si>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</si>
  <si>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</si>
  <si>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</si>
  <si>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</si>
  <si>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</si>
  <si>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</si>
  <si>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</si>
  <si>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</si>
  <si>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</si>
  <si>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</si>
  <si>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</si>
  <si>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</si>
  <si>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</si>
  <si>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</si>
  <si>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</si>
  <si>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</si>
  <si>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</si>
  <si>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</si>
  <si>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</si>
  <si>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</si>
  <si>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</si>
  <si>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</si>
  <si>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</si>
  <si>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</si>
  <si>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</si>
  <si>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</si>
  <si>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</si>
  <si>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</si>
  <si>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</si>
  <si>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</si>
  <si>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</si>
  <si>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</si>
  <si>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</si>
  <si>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</si>
  <si>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</si>
  <si>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</si>
  <si>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</si>
  <si>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</si>
  <si>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</si>
  <si>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</si>
  <si>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</si>
  <si>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</si>
  <si>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</si>
  <si>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</si>
  <si>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</si>
  <si>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</si>
  <si>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</si>
  <si>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</si>
  <si>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</si>
  <si>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</si>
  <si>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</si>
  <si>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</si>
  <si>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</si>
  <si>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</si>
  <si>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</si>
  <si>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</si>
  <si>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</si>
  <si>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</si>
  <si>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</si>
  <si>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</si>
  <si>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</si>
  <si>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</si>
  <si>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</si>
  <si>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</si>
  <si>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</si>
  <si>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</si>
  <si>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</si>
  <si>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</si>
  <si>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</si>
  <si>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</si>
  <si>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</si>
  <si>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</si>
  <si>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</si>
  <si>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</si>
  <si>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</si>
  <si>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</si>
  <si>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</si>
  <si>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</si>
  <si>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</si>
  <si>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</si>
  <si>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</si>
  <si>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</si>
  <si>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</si>
  <si>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</si>
  <si>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</si>
  <si>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</si>
  <si>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</si>
  <si>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</si>
  <si>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</si>
  <si>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</si>
  <si>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</si>
  <si>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</si>
  <si>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</si>
  <si>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</si>
  <si>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</si>
  <si>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</si>
  <si>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</si>
  <si>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</si>
  <si>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</si>
  <si>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</si>
  <si>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</si>
  <si>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</si>
  <si>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</si>
  <si>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</si>
  <si>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</si>
  <si>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</si>
  <si>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</si>
  <si>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</si>
  <si>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</si>
  <si>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</si>
  <si>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</si>
  <si>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</si>
  <si>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</si>
  <si>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</si>
  <si>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</si>
  <si>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</si>
  <si>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</si>
  <si>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</si>
  <si>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</si>
  <si>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</si>
  <si>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</si>
  <si>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</si>
  <si>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</si>
  <si>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</si>
  <si>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</si>
  <si>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</si>
  <si>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</si>
  <si>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</si>
  <si>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</si>
  <si>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</si>
  <si>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</si>
  <si>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</si>
  <si>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</si>
  <si>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</si>
  <si>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</si>
  <si>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</si>
  <si>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</si>
  <si>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</si>
  <si>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</si>
  <si>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</si>
  <si>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</si>
  <si>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</si>
  <si>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</si>
  <si>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</si>
  <si>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</si>
  <si>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</si>
  <si>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</si>
  <si>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</si>
  <si>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</si>
  <si>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</si>
  <si>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</si>
  <si>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</si>
  <si>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</si>
  <si>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</si>
  <si>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</si>
  <si>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</si>
  <si>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</si>
  <si>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</si>
  <si>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</si>
  <si>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</si>
  <si>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</si>
  <si>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</si>
  <si>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</si>
  <si>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</si>
  <si>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</si>
  <si>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</si>
  <si>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</si>
  <si>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</si>
  <si>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</si>
  <si>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</si>
  <si>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</si>
  <si>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</si>
  <si>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</si>
  <si>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</si>
  <si>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</si>
  <si>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</si>
  <si>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</si>
  <si>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</si>
  <si>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</si>
  <si>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</si>
  <si>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</si>
  <si>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</si>
  <si>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</si>
  <si>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</si>
  <si>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</si>
  <si>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</si>
  <si>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</si>
  <si>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</si>
  <si>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</si>
  <si>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</si>
  <si>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</si>
  <si>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</si>
  <si>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</si>
  <si>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</si>
  <si>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</si>
  <si>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</si>
  <si>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</si>
  <si>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</si>
  <si>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</si>
  <si>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</si>
  <si>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</si>
  <si>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</si>
  <si>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</si>
  <si>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</si>
  <si>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</si>
  <si>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</si>
  <si>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</si>
  <si>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</si>
  <si>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</si>
  <si>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</si>
  <si>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</si>
  <si>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</si>
  <si>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</si>
  <si>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</si>
  <si>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</si>
  <si>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</si>
  <si>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</si>
  <si>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</si>
  <si>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</si>
  <si>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</si>
  <si>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</si>
  <si>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</si>
  <si>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</si>
  <si>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</si>
  <si>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</si>
  <si>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</si>
  <si>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</si>
  <si>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</si>
  <si>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</si>
  <si>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</si>
  <si>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</si>
  <si>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</si>
  <si>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</si>
  <si>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</si>
  <si>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</si>
  <si>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</si>
  <si>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</si>
  <si>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</si>
  <si>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</si>
  <si>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</si>
  <si>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</si>
  <si>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</si>
  <si>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</si>
  <si>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</si>
  <si>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</si>
  <si>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</si>
  <si>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</si>
  <si>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</si>
  <si>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</si>
  <si>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</si>
  <si>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</si>
  <si>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</si>
  <si>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</si>
  <si>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</si>
  <si>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</si>
  <si>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</si>
  <si>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</si>
  <si>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</si>
  <si>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</si>
  <si>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</si>
  <si>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</si>
  <si>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</si>
  <si>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</si>
  <si>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</si>
  <si>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</si>
  <si>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</si>
  <si>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</si>
  <si>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</si>
  <si>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</si>
  <si>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</si>
  <si>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</si>
  <si>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</si>
  <si>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</si>
  <si>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</si>
  <si>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</si>
  <si>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</si>
  <si>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</si>
  <si>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</si>
  <si>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</si>
  <si>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</si>
  <si>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</si>
  <si>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</si>
  <si>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</si>
  <si>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</si>
  <si>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</si>
  <si>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</si>
  <si>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</si>
  <si>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</si>
  <si>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</si>
  <si>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</si>
  <si>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</si>
  <si>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</si>
  <si>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</si>
  <si>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</si>
  <si>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</si>
  <si>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</si>
  <si>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</si>
  <si>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</si>
  <si>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</si>
  <si>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</si>
  <si>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</si>
  <si>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</si>
  <si>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</si>
  <si>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</si>
  <si>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</si>
  <si>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</si>
  <si>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</si>
  <si>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</si>
  <si>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</si>
  <si>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</si>
  <si>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</si>
  <si>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</si>
  <si>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</si>
  <si>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</si>
  <si>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</si>
  <si>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</si>
  <si>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</si>
  <si>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</si>
  <si>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</si>
  <si>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</si>
  <si>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</si>
  <si>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</si>
  <si>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</si>
  <si>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</si>
  <si>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</si>
  <si>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</si>
  <si>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</si>
  <si>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</si>
  <si>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</si>
  <si>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</si>
  <si>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</si>
  <si>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</si>
  <si>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</si>
  <si>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</si>
  <si>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</si>
  <si>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</si>
  <si>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</si>
  <si>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</si>
  <si>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</si>
  <si>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</si>
  <si>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</si>
  <si>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</si>
  <si>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</si>
  <si>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</si>
  <si>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</si>
  <si>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</si>
  <si>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</si>
  <si>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</si>
  <si>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</si>
  <si>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</si>
  <si>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</si>
  <si>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</si>
  <si>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</si>
  <si>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</si>
  <si>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</si>
  <si>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</si>
  <si>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</si>
  <si>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</si>
  <si>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</si>
  <si>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</si>
  <si>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</si>
  <si>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</si>
  <si>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</si>
  <si>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</si>
  <si>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</si>
  <si>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</si>
  <si>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</si>
  <si>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</si>
  <si>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</si>
  <si>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</si>
  <si>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</si>
  <si>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</si>
  <si>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</si>
  <si>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</si>
  <si>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</si>
  <si>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</si>
  <si>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</si>
  <si>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</si>
  <si>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</si>
  <si>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</si>
  <si>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</si>
  <si>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</si>
  <si>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</si>
  <si>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</si>
  <si>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</si>
  <si>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</si>
  <si>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</si>
  <si>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</si>
  <si>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</si>
  <si>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</si>
  <si>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</si>
  <si>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</si>
  <si>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</si>
  <si>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</si>
  <si>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</si>
  <si>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</si>
  <si>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</si>
  <si>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</si>
  <si>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</si>
  <si>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</si>
  <si>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</si>
  <si>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</si>
  <si>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</si>
  <si>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</si>
  <si>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</si>
  <si>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</si>
  <si>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</si>
  <si>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</si>
  <si>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</si>
  <si>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</si>
  <si>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</si>
  <si>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</si>
  <si>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</si>
  <si>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</si>
  <si>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</si>
  <si>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</si>
  <si>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</si>
  <si>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</si>
  <si>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</si>
  <si>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</si>
  <si>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</si>
  <si>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</si>
  <si>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</si>
  <si>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</si>
  <si>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</si>
  <si>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</si>
  <si>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</si>
  <si>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</si>
  <si>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</si>
  <si>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</si>
  <si>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</si>
  <si>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</si>
  <si>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</si>
  <si>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</si>
  <si>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</si>
  <si>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</si>
  <si>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</si>
  <si>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</si>
  <si>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</si>
  <si>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</si>
  <si>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</si>
  <si>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</si>
  <si>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</si>
  <si>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</si>
  <si>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</si>
  <si>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</si>
  <si>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</si>
  <si>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</si>
  <si>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</si>
  <si>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</si>
  <si>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</si>
  <si>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</si>
  <si>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</si>
  <si>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</si>
  <si>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</si>
  <si>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</si>
  <si>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</si>
  <si>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</si>
  <si>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</si>
  <si>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</si>
  <si>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</si>
  <si>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</si>
  <si>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</si>
  <si>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</si>
  <si>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</si>
  <si>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</si>
  <si>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</si>
  <si>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</si>
  <si>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</si>
  <si>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</si>
  <si>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</si>
  <si>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</si>
  <si>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</si>
  <si>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</si>
  <si>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</si>
  <si>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</si>
  <si>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</si>
  <si>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</si>
  <si>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</si>
  <si>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</si>
  <si>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</si>
  <si>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</si>
  <si>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</si>
  <si>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</si>
  <si>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</si>
  <si>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</si>
  <si>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</si>
  <si>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</si>
  <si>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</si>
  <si>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</si>
  <si>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</si>
  <si>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</si>
  <si>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</si>
  <si>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</si>
  <si>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</si>
  <si>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</si>
  <si>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</si>
  <si>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</si>
  <si>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</si>
  <si>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</si>
  <si>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</si>
  <si>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</si>
  <si>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</si>
  <si>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</si>
  <si>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</si>
  <si>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</si>
  <si>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</si>
  <si>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</si>
  <si>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</si>
  <si>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</si>
  <si>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</si>
  <si>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</si>
  <si>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</si>
  <si>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</si>
  <si>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</si>
  <si>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</si>
  <si>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</si>
  <si>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</si>
  <si>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</si>
  <si>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</si>
  <si>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</si>
  <si>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</si>
  <si>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</si>
  <si>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</si>
  <si>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</si>
  <si>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</si>
  <si>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</si>
  <si>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</si>
  <si>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</si>
  <si>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</si>
  <si>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</si>
  <si>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</si>
  <si>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</si>
  <si>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</si>
  <si>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</si>
  <si>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</si>
  <si>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</si>
  <si>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</si>
  <si>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</si>
  <si>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</si>
  <si>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</si>
  <si>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</si>
  <si>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</si>
  <si>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</si>
  <si>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</si>
  <si>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</si>
  <si>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</si>
  <si>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</si>
  <si>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</si>
  <si>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</si>
  <si>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</si>
  <si>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</si>
  <si>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</si>
  <si>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</si>
  <si>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</si>
  <si>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</si>
  <si>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</si>
  <si>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</si>
  <si>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</si>
  <si>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</si>
  <si>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</si>
  <si>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</si>
  <si>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</si>
  <si>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</si>
  <si>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</si>
  <si>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</si>
  <si>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</si>
  <si>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</si>
  <si>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</si>
  <si>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</si>
  <si>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</si>
  <si>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</si>
  <si>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</si>
  <si>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</si>
  <si>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</si>
  <si>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</si>
  <si>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</si>
  <si>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</si>
  <si>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</si>
  <si>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</si>
  <si>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</si>
  <si>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</si>
  <si>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</si>
  <si>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</si>
  <si>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</si>
  <si>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</si>
  <si>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</si>
  <si>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</si>
  <si>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</si>
  <si>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</si>
  <si>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</si>
  <si>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</si>
  <si>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</si>
  <si>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</si>
  <si>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</si>
  <si>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</si>
  <si>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</si>
  <si>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</si>
  <si>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</si>
  <si>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</si>
  <si>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</si>
  <si>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</si>
  <si>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</si>
  <si>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</si>
  <si>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</si>
  <si>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</si>
  <si>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</si>
  <si>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</si>
  <si>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</si>
  <si>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</si>
  <si>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</si>
  <si>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</si>
  <si>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</si>
  <si>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</si>
  <si>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</si>
  <si>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</si>
  <si>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</si>
  <si>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</si>
  <si>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</si>
  <si>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</si>
  <si>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</si>
  <si>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</si>
  <si>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</si>
  <si>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</si>
  <si>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</si>
  <si>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</si>
  <si>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</si>
  <si>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</si>
  <si>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</si>
  <si>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</si>
  <si>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</si>
  <si>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</si>
  <si>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</si>
  <si>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</si>
  <si>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</si>
  <si>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</si>
  <si>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</si>
  <si>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</si>
  <si>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</si>
  <si>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</si>
  <si>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</si>
  <si>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</si>
  <si>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</si>
  <si>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</si>
  <si>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</si>
  <si>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</si>
  <si>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</si>
  <si>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</si>
  <si>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</si>
  <si>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</si>
  <si>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</si>
  <si>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</si>
  <si>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</si>
  <si>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</si>
  <si>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</si>
  <si>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</si>
  <si>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</si>
  <si>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</si>
  <si>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</si>
  <si>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</si>
  <si>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</si>
  <si>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</si>
  <si>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</si>
  <si>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</si>
  <si>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</si>
  <si>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</si>
  <si>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</si>
  <si>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</si>
  <si>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</si>
  <si>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</si>
  <si>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</si>
  <si>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</si>
  <si>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</si>
  <si>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</si>
  <si>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</si>
  <si>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</si>
  <si>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</si>
  <si>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</si>
  <si>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</si>
  <si>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</si>
  <si>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</si>
  <si>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</si>
  <si>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</si>
  <si>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</si>
  <si>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</si>
  <si>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</si>
  <si>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</si>
  <si>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</si>
  <si>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</si>
  <si>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</si>
  <si>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</si>
  <si>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</si>
  <si>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</si>
  <si>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</si>
  <si>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</si>
  <si>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</si>
  <si>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</si>
  <si>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</si>
  <si>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</si>
  <si>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Note: For MSME registered firm, relaxation of 20% on financial aspects i.e MAAT requirement will be considered</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</si>
  <si>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</si>
  <si>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</si>
  <si>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</si>
  <si>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</si>
  <si>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</si>
  <si>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</si>
  <si>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</si>
  <si>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</si>
  <si>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</si>
  <si>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</si>
  <si>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</si>
  <si>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</si>
  <si>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</si>
  <si>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</si>
  <si>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</si>
  <si>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</si>
  <si>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</si>
  <si>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</si>
  <si>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</si>
  <si>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</si>
  <si>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</si>
  <si>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</si>
  <si>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</si>
  <si>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</si>
  <si>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r>
      <t xml:space="preserve">1.0       Technical Experience:
</t>
    </r>
    <r>
      <rPr>
        <b/>
        <i/>
        <sz val="11"/>
        <color rgb="FFFF0000"/>
        <rFont val="Book Antiqua"/>
        <family val="1"/>
      </rPr>
      <t>Bidder should have successfully# completed any type of civil works except furnishing/renovation of building during the last seven (7) years as on the originally scheduled date of bid submission  as per following: 
(i)	Under one contract of value of not less than Rs. 42.96 Lakh (excl. GST) 
OR 
(ii)	Under two contracts each of value not less than Rs. 26.85 Lakh (excl. GST) OR 
(iii)	Under three contracts each of value of not less than Rs. 21.48 Lakh (excl. GST)</t>
    </r>
    <r>
      <rPr>
        <b/>
        <i/>
        <sz val="11"/>
        <color rgb="FF0000FF"/>
        <rFont val="Book Antiqua"/>
        <family val="1"/>
      </rPr>
      <t xml:space="preserve">
</t>
    </r>
  </si>
  <si>
    <r>
      <t>(</t>
    </r>
    <r>
      <rPr>
        <sz val="12"/>
        <color rgb="FFFF0000"/>
        <rFont val="Book Antiqua"/>
        <family val="1"/>
      </rPr>
      <t xml:space="preserve">a)Minimum Average Annual Turnover @ (MAAT) for best 3 financial years out of last 5 financial years of the bidder should not be less than INR 80.55 Lakh (excl. GST) </t>
    </r>
    <r>
      <rPr>
        <sz val="12"/>
        <color rgb="FF0070C0"/>
        <rFont val="Book Antiqua"/>
        <family val="1"/>
      </rPr>
      <t xml:space="preserve">
</t>
    </r>
  </si>
  <si>
    <t>NR1/NT/W-CIVIL/DOM/I00/25/11250 
(RFX- 5002004722)</t>
  </si>
  <si>
    <t>Construction of 01 nos open store platform (size- 50 mtr x 15 mtr) for storage of spare of line tower material and associated work i.e. road work, Drainage at 765/400/220 kv Bhadla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</si>
</sst>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2"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3"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3"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xf numFmtId="0" fontId="62"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97" fillId="2" borderId="29" xfId="59"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0" xfId="35" applyFont="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left"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3"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45" xfId="35" applyFont="1" applyBorder="1" applyAlignment="1" applyProtection="1">
      <alignment horizontal="left" vertical="center"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57" xfId="0" applyFont="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9" fillId="0" borderId="6" xfId="0" applyFont="1" applyBorder="1" applyAlignment="1" applyProtection="1">
      <alignment horizontal="center" vertical="top"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173"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8"/>
  <sheetViews>
    <sheetView showRuler="0" workbookViewId="0">
      <selection activeCell="H7" sqref="H7"/>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992</v>
      </c>
      <c r="C1" s="748"/>
      <c r="D1" s="748"/>
      <c r="E1" s="748"/>
      <c r="F1" s="748"/>
      <c r="G1" s="748"/>
      <c r="H1" s="748"/>
    </row>
    <row r="2" spans="1:8" ht="30.75" customHeight="1">
      <c r="A2" s="131" t="s">
        <v>175</v>
      </c>
      <c r="B2" s="34"/>
    </row>
    <row r="3" spans="1:8" ht="34.5" customHeight="1">
      <c r="A3" s="131" t="s">
        <v>306</v>
      </c>
      <c r="B3" s="749" t="s">
        <v>991</v>
      </c>
      <c r="C3" s="750"/>
      <c r="D3" s="750"/>
      <c r="E3" s="750"/>
      <c r="F3" s="750"/>
      <c r="G3" s="750"/>
      <c r="H3" s="750"/>
    </row>
    <row r="4" spans="1:8">
      <c r="B4" s="751"/>
      <c r="C4" s="751"/>
    </row>
    <row r="5" spans="1:8" ht="16.5">
      <c r="A5" s="131" t="s">
        <v>116</v>
      </c>
      <c r="B5" s="175">
        <v>6</v>
      </c>
      <c r="C5" s="136" t="s">
        <v>117</v>
      </c>
      <c r="D5" s="34"/>
    </row>
    <row r="6" spans="1:8">
      <c r="B6" s="175"/>
      <c r="C6" s="585"/>
      <c r="D6" s="34"/>
    </row>
    <row r="7" spans="1:8" ht="16.5">
      <c r="A7" s="163"/>
    </row>
    <row r="9" spans="1:8" ht="16.5">
      <c r="B9" s="389"/>
    </row>
    <row r="18" spans="2:2">
      <c r="B18" s="613"/>
    </row>
  </sheetData>
  <sheetProtection formatColumns="0" formatRows="0" selectLockedCells="1"/>
  <customSheetViews>
    <customSheetView guid="{603AE1DC-E63E-4551-94D2-0F65AF5A6EB9}" state="hidden" showRuler="0">
      <selection activeCell="B1" sqref="B1:H1"/>
      <pageMargins left="0.75" right="0.75" top="1" bottom="1" header="0.5" footer="0.5"/>
      <pageSetup orientation="portrait" r:id="rId1"/>
      <headerFooter alignWithMargins="0"/>
    </customSheetView>
    <customSheetView guid="{7307877B-3267-4265-93AC-223E8EA5C2D4}" state="hidden" showRuler="0">
      <selection activeCell="B3" sqref="B3:H3"/>
      <pageMargins left="0.75" right="0.75" top="1" bottom="1" header="0.5" footer="0.5"/>
      <pageSetup orientation="portrait" r:id="rId2"/>
      <headerFooter alignWithMargins="0"/>
    </customSheetView>
    <customSheetView guid="{F0FF5142-7780-4756-8308-9B225355DAF6}" state="hidden" showRuler="0">
      <selection activeCell="E10" sqref="E10"/>
      <pageMargins left="0.75" right="0.75" top="1" bottom="1" header="0.5" footer="0.5"/>
      <pageSetup orientation="portrait" r:id="rId3"/>
      <headerFooter alignWithMargins="0"/>
    </customSheetView>
    <customSheetView guid="{A5BACB31-2B47-452B-A3BC-6D55695B550C}" state="hidden" showRuler="0">
      <selection activeCell="E11" sqref="E11"/>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F55A58F6-8771-45A6-8050-8FCA02572CBD}" state="hidden" showRuler="0">
      <selection activeCell="E11" sqref="E11"/>
      <pageMargins left="0.75" right="0.75" top="1" bottom="1" header="0.5" footer="0.5"/>
      <pageSetup orientation="portrait" r:id="rId28"/>
      <headerFooter alignWithMargins="0"/>
    </customSheetView>
    <customSheetView guid="{5476C51C-4037-4B28-A818-10D7CDF0C66A}" state="hidden" showRuler="0">
      <selection activeCell="E10" sqref="E10"/>
      <pageMargins left="0.75" right="0.75" top="1" bottom="1" header="0.5" footer="0.5"/>
      <pageSetup orientation="portrait" r:id="rId29"/>
      <headerFooter alignWithMargins="0"/>
    </customSheetView>
    <customSheetView guid="{4A390C3D-A443-4E7C-96F7-00F9D8821C75}" state="hidden" showRuler="0">
      <selection activeCell="B3" sqref="B3:H3"/>
      <pageMargins left="0.75" right="0.75" top="1" bottom="1" header="0.5" footer="0.5"/>
      <pageSetup orientation="portrait" r:id="rId30"/>
      <headerFooter alignWithMargins="0"/>
    </customSheetView>
    <customSheetView guid="{C1218C05-AE11-4FF9-BD19-E4DE5F50EED5}"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55" t="s">
        <v>127</v>
      </c>
      <c r="C1" s="755"/>
      <c r="D1" s="755"/>
      <c r="E1" s="755"/>
      <c r="F1" s="752" t="str">
        <f>"Construction of Residential Complex: -" &amp; Basic!B2 &amp; " :"</f>
        <v>Construction of Residential Complex: - :</v>
      </c>
      <c r="G1" s="106"/>
      <c r="H1" s="106"/>
      <c r="I1" s="106"/>
      <c r="J1" s="107"/>
      <c r="L1" s="108" t="s">
        <v>483</v>
      </c>
    </row>
    <row r="2" spans="1:12" ht="88.5" customHeight="1">
      <c r="A2" s="753"/>
      <c r="B2" s="756" t="str">
        <f>Basic!B1</f>
        <v>Construction of 01 nos open store platform (size- 50 mtr x 15 mtr) for storage of spare of line tower material and associated work i.e. road work, Drainage at 765/400/220 kv Bhadla II</v>
      </c>
      <c r="C2" s="757"/>
      <c r="D2" s="757"/>
      <c r="E2" s="758"/>
      <c r="F2" s="753"/>
      <c r="G2" s="106"/>
      <c r="H2" s="106"/>
      <c r="I2" s="106"/>
      <c r="J2" s="107"/>
    </row>
    <row r="3" spans="1:12" ht="21" customHeight="1">
      <c r="A3" s="753"/>
      <c r="B3" s="770" t="str">
        <f>"Specification No.: " &amp; Basic!B3</f>
        <v>Specification No.: NR1/NT/W-CIVIL/DOM/I00/25/11250 
(RFX- 5002004722)</v>
      </c>
      <c r="C3" s="770"/>
      <c r="D3" s="770"/>
      <c r="E3" s="770"/>
      <c r="F3" s="753"/>
      <c r="G3" s="106"/>
      <c r="H3" s="106"/>
      <c r="I3" s="106"/>
      <c r="J3" s="107"/>
    </row>
    <row r="4" spans="1:12" s="117" customFormat="1" ht="18" customHeight="1">
      <c r="A4" s="753"/>
      <c r="B4" s="261">
        <v>1</v>
      </c>
      <c r="C4" s="765" t="s">
        <v>128</v>
      </c>
      <c r="D4" s="765"/>
      <c r="E4" s="765"/>
      <c r="F4" s="753"/>
      <c r="G4" s="115"/>
      <c r="H4" s="115"/>
      <c r="I4" s="114"/>
      <c r="J4" s="116"/>
    </row>
    <row r="5" spans="1:12" s="117" customFormat="1" ht="31.5" customHeight="1">
      <c r="A5" s="753"/>
      <c r="B5" s="262">
        <v>2</v>
      </c>
      <c r="C5" s="765" t="s">
        <v>523</v>
      </c>
      <c r="D5" s="765"/>
      <c r="E5" s="765"/>
      <c r="F5" s="753"/>
      <c r="G5" s="114"/>
      <c r="H5" s="114"/>
      <c r="I5" s="114"/>
      <c r="J5" s="116"/>
    </row>
    <row r="6" spans="1:12" s="117" customFormat="1" ht="23.25" customHeight="1">
      <c r="A6" s="753"/>
      <c r="B6" s="262">
        <v>3</v>
      </c>
      <c r="C6" s="760" t="s">
        <v>160</v>
      </c>
      <c r="D6" s="760"/>
      <c r="E6" s="760"/>
      <c r="F6" s="753"/>
      <c r="G6" s="114"/>
      <c r="H6" s="114"/>
      <c r="I6" s="114"/>
      <c r="J6" s="116"/>
    </row>
    <row r="7" spans="1:12" s="117" customFormat="1" ht="33" customHeight="1">
      <c r="A7" s="753"/>
      <c r="B7" s="262">
        <v>4</v>
      </c>
      <c r="C7" s="765" t="s">
        <v>159</v>
      </c>
      <c r="D7" s="765"/>
      <c r="E7" s="765"/>
      <c r="F7" s="753"/>
      <c r="G7" s="114"/>
      <c r="H7" s="114"/>
      <c r="I7" s="114"/>
      <c r="J7" s="116"/>
    </row>
    <row r="8" spans="1:12" s="117" customFormat="1" ht="37.5" customHeight="1">
      <c r="A8" s="753"/>
      <c r="B8" s="262">
        <v>5</v>
      </c>
      <c r="C8" s="765" t="s">
        <v>492</v>
      </c>
      <c r="D8" s="765"/>
      <c r="E8" s="765"/>
      <c r="F8" s="753"/>
      <c r="G8" s="114"/>
      <c r="H8" s="114"/>
      <c r="I8" s="114"/>
      <c r="J8" s="116"/>
    </row>
    <row r="9" spans="1:12" s="117" customFormat="1" ht="22.5" customHeight="1">
      <c r="A9" s="753"/>
      <c r="B9" s="263">
        <v>6</v>
      </c>
      <c r="C9" s="759" t="s">
        <v>482</v>
      </c>
      <c r="D9" s="759"/>
      <c r="E9" s="759"/>
      <c r="F9" s="753"/>
      <c r="G9" s="114"/>
      <c r="H9" s="114"/>
      <c r="I9" s="114"/>
      <c r="J9" s="116"/>
    </row>
    <row r="10" spans="1:12" s="117" customFormat="1" ht="29.25" customHeight="1">
      <c r="A10" s="753"/>
      <c r="B10" s="263">
        <v>7</v>
      </c>
      <c r="C10" s="759" t="s">
        <v>522</v>
      </c>
      <c r="D10" s="759"/>
      <c r="E10" s="759"/>
      <c r="F10" s="753"/>
      <c r="G10" s="114"/>
      <c r="H10" s="114"/>
      <c r="I10" s="114"/>
      <c r="J10" s="260"/>
    </row>
    <row r="11" spans="1:12" s="117" customFormat="1" ht="33" customHeight="1">
      <c r="A11" s="753"/>
      <c r="B11" s="586">
        <v>8</v>
      </c>
      <c r="C11" s="759" t="s">
        <v>801</v>
      </c>
      <c r="D11" s="759"/>
      <c r="E11" s="759"/>
      <c r="F11" s="753"/>
      <c r="G11" s="114"/>
      <c r="H11" s="114"/>
      <c r="I11" s="114"/>
      <c r="J11" s="260"/>
    </row>
    <row r="12" spans="1:12" s="117" customFormat="1" ht="35.25" customHeight="1">
      <c r="A12" s="753"/>
      <c r="B12" s="586">
        <v>9</v>
      </c>
      <c r="C12" s="760" t="s">
        <v>802</v>
      </c>
      <c r="D12" s="760"/>
      <c r="E12" s="761"/>
      <c r="F12" s="753"/>
      <c r="G12" s="114"/>
      <c r="H12" s="114"/>
      <c r="I12" s="114"/>
      <c r="J12" s="260"/>
    </row>
    <row r="13" spans="1:12" s="117" customFormat="1" ht="54" customHeight="1">
      <c r="A13" s="753"/>
      <c r="B13" s="586">
        <v>10</v>
      </c>
      <c r="C13" s="760" t="s">
        <v>803</v>
      </c>
      <c r="D13" s="760"/>
      <c r="E13" s="761"/>
      <c r="F13" s="753"/>
      <c r="G13" s="114"/>
      <c r="H13" s="114"/>
      <c r="I13" s="114"/>
      <c r="J13" s="260"/>
    </row>
    <row r="14" spans="1:12" s="117" customFormat="1" ht="33" customHeight="1">
      <c r="A14" s="753"/>
      <c r="B14" s="586">
        <v>11</v>
      </c>
      <c r="C14" s="762" t="s">
        <v>804</v>
      </c>
      <c r="D14" s="762"/>
      <c r="E14" s="763"/>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71" t="s">
        <v>493</v>
      </c>
      <c r="D16" s="771"/>
      <c r="E16" s="772"/>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64"/>
      <c r="C18" s="764"/>
      <c r="D18" s="764"/>
      <c r="E18" s="764"/>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8" t="s">
        <v>123</v>
      </c>
      <c r="C20" s="768"/>
      <c r="D20" s="768"/>
      <c r="E20" s="180"/>
      <c r="F20" s="753"/>
    </row>
    <row r="21" spans="1:10" ht="15.95" customHeight="1">
      <c r="A21" s="753"/>
      <c r="B21" s="766" t="s">
        <v>124</v>
      </c>
      <c r="C21" s="766"/>
      <c r="D21" s="766"/>
      <c r="F21" s="753"/>
      <c r="G21" s="106"/>
      <c r="H21" s="106"/>
      <c r="I21" s="106"/>
      <c r="J21" s="107"/>
    </row>
    <row r="22" spans="1:10" ht="17.25" customHeight="1">
      <c r="A22" s="753"/>
      <c r="B22" s="767" t="s">
        <v>125</v>
      </c>
      <c r="C22" s="767"/>
      <c r="D22" s="767"/>
      <c r="E22" s="180"/>
      <c r="F22" s="753"/>
      <c r="G22" s="112"/>
      <c r="H22" s="112"/>
      <c r="I22" s="112"/>
      <c r="J22" s="112"/>
    </row>
    <row r="23" spans="1:10" ht="15.95" customHeight="1">
      <c r="A23" s="754"/>
      <c r="B23" s="769" t="s">
        <v>126</v>
      </c>
      <c r="C23" s="769"/>
      <c r="D23" s="769"/>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SheetLayoutView="100" workbookViewId="0">
      <selection activeCell="D19" sqref="D19:G19"/>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56" t="str">
        <f>Basic!B1</f>
        <v>Construction of 01 nos open store platform (size- 50 mtr x 15 mtr) for storage of spare of line tower material and associated work i.e. road work, Drainage at 765/400/220 kv Bhadla II</v>
      </c>
      <c r="C1" s="757"/>
      <c r="D1" s="757"/>
      <c r="E1" s="757"/>
      <c r="F1" s="757"/>
      <c r="G1" s="757"/>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7" t="str">
        <f>Basic!B3</f>
        <v>NR1/NT/W-CIVIL/DOM/I00/25/11250 
(RFX- 5002004722)</v>
      </c>
      <c r="C2" s="777"/>
      <c r="D2" s="777"/>
      <c r="E2" s="777"/>
      <c r="F2" s="777"/>
      <c r="G2" s="777"/>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8" t="s">
        <v>165</v>
      </c>
      <c r="C4" s="778"/>
      <c r="D4" s="778"/>
      <c r="E4" s="778"/>
      <c r="F4" s="778"/>
      <c r="G4" s="778"/>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79" t="s">
        <v>643</v>
      </c>
      <c r="E6" s="780"/>
      <c r="F6" s="780"/>
      <c r="G6" s="781"/>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2">
        <v>1</v>
      </c>
      <c r="E7" s="783"/>
      <c r="F7" s="783"/>
      <c r="G7" s="784"/>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3"/>
      <c r="E10" s="774"/>
      <c r="F10" s="774"/>
      <c r="G10" s="775"/>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3"/>
      <c r="E11" s="774"/>
      <c r="F11" s="774"/>
      <c r="G11" s="775"/>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3"/>
      <c r="E12" s="774"/>
      <c r="F12" s="774"/>
      <c r="G12" s="775"/>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3"/>
      <c r="E13" s="774"/>
      <c r="F13" s="774"/>
      <c r="G13" s="775"/>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85" t="s">
        <v>645</v>
      </c>
      <c r="C15" s="785"/>
      <c r="D15" s="786" t="s">
        <v>640</v>
      </c>
      <c r="E15" s="786"/>
      <c r="F15" s="786"/>
      <c r="G15" s="786"/>
      <c r="I15" s="443" t="str">
        <f>D15</f>
        <v>Yes</v>
      </c>
      <c r="J15" s="444">
        <f>IF(I15="No",1,2)</f>
        <v>2</v>
      </c>
      <c r="K15" s="405">
        <f>IF(J15="No",1,2)</f>
        <v>2</v>
      </c>
      <c r="L15" s="408">
        <f>IF(AND(D6="JV (Joint Venture)",D7=1),1,0)</f>
        <v>0</v>
      </c>
    </row>
    <row r="16" spans="2:29" ht="30.75" customHeight="1">
      <c r="B16" s="425" t="s">
        <v>648</v>
      </c>
      <c r="C16" s="426"/>
      <c r="D16" s="773"/>
      <c r="E16" s="774"/>
      <c r="F16" s="774"/>
      <c r="G16" s="775"/>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85" t="s">
        <v>960</v>
      </c>
      <c r="C18" s="785"/>
      <c r="D18" s="786"/>
      <c r="E18" s="786"/>
      <c r="F18" s="786"/>
      <c r="G18" s="786"/>
      <c r="I18" s="443">
        <f>D18</f>
        <v>0</v>
      </c>
      <c r="J18" s="444">
        <f>IF(I18="No",1,2)</f>
        <v>2</v>
      </c>
      <c r="K18" s="405">
        <f>IF(J18="No",1,2)</f>
        <v>2</v>
      </c>
      <c r="L18" s="408">
        <f>IF(AND(D9="JV (Joint Venture)",D10=1),1,0)</f>
        <v>0</v>
      </c>
    </row>
    <row r="19" spans="2:29" ht="24.75" customHeight="1">
      <c r="B19" s="390" t="s">
        <v>837</v>
      </c>
      <c r="C19" s="409"/>
      <c r="D19" s="776"/>
      <c r="E19" s="774"/>
      <c r="F19" s="774"/>
      <c r="G19" s="775"/>
      <c r="I19" s="443"/>
      <c r="J19" s="443"/>
    </row>
    <row r="20" spans="2:29" ht="21" customHeight="1">
      <c r="B20" s="391" t="s">
        <v>838</v>
      </c>
      <c r="C20" s="410"/>
      <c r="D20" s="773"/>
      <c r="E20" s="774"/>
      <c r="F20" s="774"/>
      <c r="G20" s="775"/>
      <c r="I20" s="443"/>
      <c r="J20" s="443"/>
    </row>
    <row r="21" spans="2:29" ht="21" customHeight="1">
      <c r="B21" s="411" t="s">
        <v>839</v>
      </c>
      <c r="C21" s="412"/>
      <c r="D21" s="773"/>
      <c r="E21" s="774"/>
      <c r="F21" s="774"/>
      <c r="G21" s="775"/>
      <c r="I21" s="443"/>
      <c r="J21" s="443"/>
    </row>
    <row r="22" spans="2:29" ht="21.75" customHeight="1">
      <c r="B22" s="413" t="s">
        <v>840</v>
      </c>
      <c r="C22" s="414"/>
      <c r="D22" s="773"/>
      <c r="E22" s="774"/>
      <c r="F22" s="774"/>
      <c r="G22" s="775"/>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3" t="s">
        <v>653</v>
      </c>
      <c r="E24" s="774"/>
      <c r="F24" s="774"/>
      <c r="G24" s="775"/>
    </row>
    <row r="25" spans="2:29" ht="20.100000000000001" hidden="1" customHeight="1">
      <c r="B25" s="391" t="str">
        <f>IF(D7=1, "Address of other Partner","Address of other Partner - 1")</f>
        <v>Address of other Partner</v>
      </c>
      <c r="C25" s="410"/>
      <c r="D25" s="773" t="s">
        <v>655</v>
      </c>
      <c r="E25" s="774"/>
      <c r="F25" s="774"/>
      <c r="G25" s="775"/>
    </row>
    <row r="26" spans="2:29" ht="20.100000000000001" hidden="1" customHeight="1">
      <c r="B26" s="411"/>
      <c r="C26" s="412"/>
      <c r="D26" s="773" t="s">
        <v>652</v>
      </c>
      <c r="E26" s="774"/>
      <c r="F26" s="774"/>
      <c r="G26" s="775"/>
    </row>
    <row r="27" spans="2:29" ht="20.100000000000001" hidden="1" customHeight="1">
      <c r="B27" s="413"/>
      <c r="C27" s="414"/>
      <c r="D27" s="773"/>
      <c r="E27" s="774"/>
      <c r="F27" s="774"/>
      <c r="G27" s="775"/>
    </row>
    <row r="28" spans="2:29" ht="20.100000000000001" customHeight="1"/>
    <row r="29" spans="2:29" ht="20.100000000000001" hidden="1" customHeight="1">
      <c r="B29" s="390" t="s">
        <v>641</v>
      </c>
      <c r="C29" s="409"/>
      <c r="D29" s="773"/>
      <c r="E29" s="774"/>
      <c r="F29" s="774"/>
      <c r="G29" s="775"/>
    </row>
    <row r="30" spans="2:29" ht="20.100000000000001" hidden="1" customHeight="1">
      <c r="B30" s="391" t="s">
        <v>642</v>
      </c>
      <c r="C30" s="410"/>
      <c r="D30" s="773"/>
      <c r="E30" s="774"/>
      <c r="F30" s="774"/>
      <c r="G30" s="775"/>
    </row>
    <row r="31" spans="2:29" ht="20.100000000000001" hidden="1" customHeight="1">
      <c r="B31" s="411"/>
      <c r="C31" s="412"/>
      <c r="D31" s="773"/>
      <c r="E31" s="774"/>
      <c r="F31" s="774"/>
      <c r="G31" s="775"/>
    </row>
    <row r="32" spans="2:29" ht="20.100000000000001" hidden="1" customHeight="1">
      <c r="B32" s="413"/>
      <c r="C32" s="414"/>
      <c r="D32" s="773"/>
      <c r="E32" s="774"/>
      <c r="F32" s="774"/>
      <c r="G32" s="775"/>
    </row>
    <row r="33" spans="2:25" ht="20.100000000000001" customHeight="1"/>
    <row r="34" spans="2:25" ht="21" customHeight="1">
      <c r="B34" s="415" t="s">
        <v>166</v>
      </c>
      <c r="C34" s="416"/>
      <c r="D34" s="773"/>
      <c r="E34" s="774"/>
      <c r="F34" s="774"/>
      <c r="G34" s="775"/>
    </row>
    <row r="35" spans="2:25" ht="21" customHeight="1">
      <c r="B35" s="415" t="s">
        <v>167</v>
      </c>
      <c r="C35" s="416"/>
      <c r="D35" s="773"/>
      <c r="E35" s="774"/>
      <c r="F35" s="774"/>
      <c r="G35" s="775"/>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0"/>
      <headerFooter alignWithMargins="0"/>
    </customSheetView>
  </customSheetViews>
  <mergeCells count="28">
    <mergeCell ref="B18:C18"/>
    <mergeCell ref="D18:G18"/>
    <mergeCell ref="B15:C15"/>
    <mergeCell ref="D15:G15"/>
    <mergeCell ref="D10:G10"/>
    <mergeCell ref="D11:G11"/>
    <mergeCell ref="D12:G12"/>
    <mergeCell ref="D13:G13"/>
    <mergeCell ref="B1:G1"/>
    <mergeCell ref="B2:G2"/>
    <mergeCell ref="B4:G4"/>
    <mergeCell ref="D6:G6"/>
    <mergeCell ref="D7:G7"/>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:NR1/NT/W-CIVIL/DOM/I00/25/11250 
(RFX- 5002004722)</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56" t="str">
        <f>Basic!B1</f>
        <v>Construction of 01 nos open store platform (size- 50 mtr x 15 mtr) for storage of spare of line tower material and associated work i.e. road work, Drainage at 765/400/220 kv Bhadla II</v>
      </c>
      <c r="B3" s="757"/>
      <c r="C3" s="757"/>
      <c r="D3" s="757"/>
      <c r="E3" s="757"/>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966</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28"/>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80" zoomScale="85" zoomScaleSheetLayoutView="85" workbookViewId="0">
      <selection activeCell="D88" sqref="D88"/>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:NR1/NT/W-CIVIL/DOM/I00/25/11250 
(RFX- 5002004722)</v>
      </c>
      <c r="B1" s="384"/>
      <c r="C1" s="384"/>
      <c r="D1" s="384"/>
      <c r="E1" s="384"/>
      <c r="F1" s="384"/>
      <c r="G1" s="384"/>
      <c r="H1" s="317"/>
      <c r="I1" s="317" t="s">
        <v>833</v>
      </c>
    </row>
    <row r="2" spans="1:9" ht="15.75" customHeight="1"/>
    <row r="3" spans="1:9" ht="42" customHeight="1">
      <c r="A3" s="796" t="str">
        <f>Basic!B1</f>
        <v>Construction of 01 nos open store platform (size- 50 mtr x 15 mtr) for storage of spare of line tower material and associated work i.e. road work, Drainage at 765/400/220 kv Bhadla II</v>
      </c>
      <c r="B3" s="796"/>
      <c r="C3" s="796"/>
      <c r="D3" s="796"/>
      <c r="E3" s="796"/>
      <c r="F3" s="796"/>
      <c r="G3" s="796"/>
      <c r="H3" s="796"/>
      <c r="I3" s="796"/>
    </row>
    <row r="5" spans="1:9" ht="21.75" customHeight="1">
      <c r="A5" s="797" t="s">
        <v>350</v>
      </c>
      <c r="B5" s="797"/>
      <c r="C5" s="797"/>
      <c r="D5" s="797"/>
      <c r="E5" s="797"/>
      <c r="F5" s="797"/>
      <c r="G5" s="797"/>
      <c r="H5" s="797"/>
      <c r="I5" s="797"/>
    </row>
    <row r="7" spans="1:9" ht="16.5">
      <c r="A7" s="324" t="str">
        <f>'[8]Attach 3(JV)'!A7:D7</f>
        <v>Bidder’s Name and Address (Lead Partner of) :</v>
      </c>
      <c r="F7" s="326"/>
      <c r="H7" s="348" t="str">
        <f>'[8]Attach 3(JV)'!E7</f>
        <v>To:</v>
      </c>
    </row>
    <row r="8" spans="1:9" ht="32.25" customHeight="1">
      <c r="A8" s="798" t="str">
        <f>IF('[9]Names of Bidder'!D6= "JV (Joint Venture)", "JV of " &amp; Z8, "")</f>
        <v/>
      </c>
      <c r="B8" s="798"/>
      <c r="C8" s="798"/>
      <c r="D8" s="798"/>
      <c r="F8" s="462"/>
      <c r="H8" s="12" t="s">
        <v>915</v>
      </c>
    </row>
    <row r="9" spans="1:9" ht="18" customHeight="1">
      <c r="A9" s="324" t="s">
        <v>670</v>
      </c>
      <c r="B9" s="799">
        <f>'Names of Bidder'!D10</f>
        <v>0</v>
      </c>
      <c r="C9" s="799"/>
      <c r="F9" s="462"/>
      <c r="H9" s="12" t="s">
        <v>349</v>
      </c>
    </row>
    <row r="10" spans="1:9" ht="18" customHeight="1">
      <c r="A10" s="324" t="s">
        <v>671</v>
      </c>
      <c r="B10" s="799">
        <f>'Names of Bidder'!D11</f>
        <v>0</v>
      </c>
      <c r="C10" s="799"/>
      <c r="F10" s="462"/>
      <c r="H10" s="12" t="s">
        <v>962</v>
      </c>
    </row>
    <row r="11" spans="1:9" ht="17.25" customHeight="1">
      <c r="B11" s="799">
        <f>'Names of Bidder'!D12</f>
        <v>0</v>
      </c>
      <c r="C11" s="799"/>
      <c r="F11" s="462"/>
      <c r="H11" s="12" t="str">
        <f>'Attach 3(JV)'!E11</f>
        <v>SCO Bay No. 5 to 10, Sector- 16 A</v>
      </c>
    </row>
    <row r="12" spans="1:9" ht="17.25" customHeight="1">
      <c r="B12" s="746"/>
      <c r="C12" s="746"/>
      <c r="F12" s="462"/>
      <c r="H12" s="12" t="s">
        <v>963</v>
      </c>
    </row>
    <row r="13" spans="1:9" ht="18" customHeight="1">
      <c r="B13" s="799">
        <f>'Names of Bidder'!D13</f>
        <v>0</v>
      </c>
      <c r="C13" s="799"/>
    </row>
    <row r="14" spans="1:9">
      <c r="B14" s="803" t="str">
        <f>IF('[9]Names of Bidder'!D17=0, "", '[9]Names of Bidder'!D17)</f>
        <v/>
      </c>
      <c r="C14" s="803"/>
    </row>
    <row r="15" spans="1:9">
      <c r="A15" s="319" t="s">
        <v>342</v>
      </c>
    </row>
    <row r="17" spans="1:13" ht="66" customHeight="1">
      <c r="A17" s="795" t="s">
        <v>672</v>
      </c>
      <c r="B17" s="795"/>
      <c r="C17" s="795"/>
      <c r="D17" s="795"/>
      <c r="E17" s="795"/>
      <c r="F17" s="795"/>
      <c r="G17" s="795"/>
      <c r="H17" s="795"/>
      <c r="I17" s="795"/>
    </row>
    <row r="18" spans="1:13" ht="9.75" customHeight="1"/>
    <row r="19" spans="1:13" ht="14.25" customHeight="1">
      <c r="A19" s="463" t="s">
        <v>673</v>
      </c>
      <c r="B19" s="795" t="s">
        <v>674</v>
      </c>
      <c r="C19" s="795"/>
      <c r="D19" s="795"/>
      <c r="E19" s="795"/>
      <c r="F19" s="795"/>
      <c r="M19" s="464"/>
    </row>
    <row r="20" spans="1:13" ht="17.25" hidden="1" customHeight="1">
      <c r="A20" s="463" t="s">
        <v>673</v>
      </c>
      <c r="B20" s="795" t="s">
        <v>675</v>
      </c>
      <c r="C20" s="795"/>
      <c r="D20" s="795"/>
      <c r="E20" s="795"/>
      <c r="F20" s="795"/>
      <c r="G20" s="795"/>
      <c r="H20" s="795"/>
      <c r="M20" s="464"/>
    </row>
    <row r="21" spans="1:13" ht="16.5" hidden="1">
      <c r="A21" s="465" t="s">
        <v>21</v>
      </c>
      <c r="B21" s="800" t="e">
        <f>'[8]Name of Bidder'!C13</f>
        <v>#REF!</v>
      </c>
      <c r="C21" s="800"/>
      <c r="D21" s="800"/>
      <c r="E21" s="800"/>
      <c r="F21" s="800"/>
      <c r="G21" s="800"/>
      <c r="H21" s="800"/>
      <c r="M21" s="371">
        <f>'[8]Name of Bidder'!F6</f>
        <v>2</v>
      </c>
    </row>
    <row r="22" spans="1:13" ht="16.5" hidden="1">
      <c r="A22" s="465" t="s">
        <v>30</v>
      </c>
      <c r="B22" s="800" t="e">
        <f>'[8]Name of Bidder'!C18</f>
        <v>#REF!</v>
      </c>
      <c r="C22" s="800"/>
      <c r="D22" s="800"/>
      <c r="E22" s="800"/>
      <c r="F22" s="800"/>
      <c r="G22" s="800"/>
      <c r="H22" s="800"/>
      <c r="M22" s="371" t="str">
        <f>'[8]Name of Bidder'!F8</f>
        <v>2 or more</v>
      </c>
    </row>
    <row r="23" spans="1:13" ht="17.25" hidden="1" customHeight="1">
      <c r="A23" s="465" t="s">
        <v>484</v>
      </c>
      <c r="B23" s="800" t="e">
        <f>'[8]Name of Bidder'!C23</f>
        <v>#REF!</v>
      </c>
      <c r="C23" s="800"/>
      <c r="D23" s="800"/>
      <c r="E23" s="800"/>
      <c r="F23" s="800"/>
      <c r="G23" s="800"/>
      <c r="H23" s="800"/>
      <c r="I23" s="374"/>
    </row>
    <row r="24" spans="1:13" ht="15.75" hidden="1" customHeight="1">
      <c r="B24" s="645" t="s">
        <v>676</v>
      </c>
    </row>
    <row r="25" spans="1:13" ht="10.5" customHeight="1">
      <c r="A25" s="646"/>
    </row>
    <row r="26" spans="1:13" ht="25.5" hidden="1" customHeight="1">
      <c r="A26" s="795" t="s">
        <v>677</v>
      </c>
      <c r="B26" s="795"/>
      <c r="C26" s="795"/>
      <c r="D26" s="795"/>
      <c r="E26" s="795"/>
      <c r="F26" s="795"/>
      <c r="G26" s="795"/>
      <c r="H26" s="795"/>
    </row>
    <row r="27" spans="1:13" ht="31.5" customHeight="1">
      <c r="A27" s="801" t="s">
        <v>678</v>
      </c>
      <c r="B27" s="801"/>
      <c r="C27" s="801"/>
      <c r="D27" s="801"/>
      <c r="E27" s="801"/>
      <c r="F27" s="801"/>
      <c r="G27" s="801"/>
      <c r="H27" s="801"/>
      <c r="I27" s="374"/>
    </row>
    <row r="28" spans="1:13" ht="26.25" customHeight="1">
      <c r="A28" s="468" t="s">
        <v>679</v>
      </c>
      <c r="B28" s="801" t="s">
        <v>680</v>
      </c>
      <c r="C28" s="801"/>
      <c r="D28" s="801"/>
      <c r="E28" s="801"/>
      <c r="F28" s="801"/>
      <c r="G28" s="801"/>
      <c r="H28" s="801"/>
      <c r="I28" s="374"/>
    </row>
    <row r="29" spans="1:13" ht="26.25" customHeight="1">
      <c r="A29" s="469" t="s">
        <v>403</v>
      </c>
      <c r="B29" s="802" t="s">
        <v>681</v>
      </c>
      <c r="C29" s="802"/>
      <c r="D29" s="802"/>
      <c r="E29" s="802"/>
      <c r="F29" s="802"/>
      <c r="G29" s="802"/>
      <c r="H29" s="802"/>
    </row>
    <row r="30" spans="1:13" ht="26.25" customHeight="1">
      <c r="A30" s="469" t="s">
        <v>405</v>
      </c>
      <c r="B30" s="802" t="s">
        <v>682</v>
      </c>
      <c r="C30" s="802"/>
      <c r="D30" s="802"/>
      <c r="E30" s="802"/>
      <c r="F30" s="802"/>
      <c r="G30" s="802"/>
      <c r="H30" s="802"/>
    </row>
    <row r="31" spans="1:13" ht="41.25" customHeight="1">
      <c r="A31" s="469" t="s">
        <v>407</v>
      </c>
      <c r="B31" s="802" t="s">
        <v>683</v>
      </c>
      <c r="C31" s="802"/>
      <c r="D31" s="802"/>
      <c r="E31" s="802"/>
      <c r="F31" s="802"/>
      <c r="G31" s="802"/>
      <c r="H31" s="802"/>
    </row>
    <row r="32" spans="1:13" ht="9.75" customHeight="1">
      <c r="A32" s="469"/>
      <c r="B32" s="374"/>
      <c r="C32" s="374"/>
      <c r="D32" s="374"/>
      <c r="E32" s="374"/>
      <c r="F32" s="374"/>
      <c r="G32" s="374"/>
      <c r="H32" s="374"/>
      <c r="I32" s="374"/>
    </row>
    <row r="33" spans="1:9" ht="25.5" customHeight="1">
      <c r="A33" s="468" t="s">
        <v>684</v>
      </c>
      <c r="B33" s="804" t="s">
        <v>685</v>
      </c>
      <c r="C33" s="804"/>
      <c r="D33" s="804"/>
      <c r="E33" s="804"/>
      <c r="F33" s="804"/>
      <c r="G33" s="804"/>
      <c r="H33" s="804"/>
      <c r="I33" s="374"/>
    </row>
    <row r="34" spans="1:9" ht="22.5" customHeight="1">
      <c r="A34" s="469" t="s">
        <v>403</v>
      </c>
      <c r="B34" s="801" t="s">
        <v>686</v>
      </c>
      <c r="C34" s="801"/>
      <c r="D34" s="801"/>
      <c r="E34" s="801"/>
      <c r="F34" s="801"/>
      <c r="G34" s="801"/>
      <c r="H34" s="801"/>
      <c r="I34" s="374"/>
    </row>
    <row r="35" spans="1:9" ht="24.75" hidden="1" customHeight="1">
      <c r="A35" s="469" t="s">
        <v>405</v>
      </c>
      <c r="B35" s="801" t="s">
        <v>687</v>
      </c>
      <c r="C35" s="801"/>
      <c r="D35" s="801"/>
      <c r="E35" s="801"/>
      <c r="F35" s="801"/>
      <c r="G35" s="801"/>
      <c r="H35" s="801"/>
      <c r="I35" s="374"/>
    </row>
    <row r="36" spans="1:9" ht="12" customHeight="1">
      <c r="A36" s="374"/>
      <c r="B36" s="374"/>
      <c r="C36" s="374"/>
      <c r="D36" s="374"/>
      <c r="E36" s="374"/>
      <c r="F36" s="374"/>
      <c r="G36" s="374"/>
      <c r="H36" s="374"/>
      <c r="I36" s="374"/>
    </row>
    <row r="37" spans="1:9" s="472" customFormat="1" ht="24.75" customHeight="1">
      <c r="A37" s="470"/>
      <c r="B37" s="819" t="s">
        <v>689</v>
      </c>
      <c r="C37" s="819"/>
      <c r="D37" s="819"/>
      <c r="E37" s="819"/>
      <c r="F37" s="819"/>
      <c r="G37" s="819"/>
      <c r="H37" s="819"/>
      <c r="I37" s="471"/>
    </row>
    <row r="38" spans="1:9" ht="24" customHeight="1">
      <c r="A38" s="374"/>
      <c r="B38" s="804" t="s">
        <v>690</v>
      </c>
      <c r="C38" s="804"/>
      <c r="D38" s="804"/>
      <c r="E38" s="804"/>
      <c r="F38" s="804"/>
      <c r="G38" s="804"/>
      <c r="H38" s="804"/>
      <c r="I38" s="374"/>
    </row>
    <row r="39" spans="1:9" ht="54" customHeight="1">
      <c r="A39" s="374"/>
      <c r="B39" s="801" t="s">
        <v>691</v>
      </c>
      <c r="C39" s="801"/>
      <c r="D39" s="801"/>
      <c r="E39" s="801"/>
      <c r="F39" s="801"/>
      <c r="G39" s="801"/>
      <c r="H39" s="801"/>
      <c r="I39" s="374"/>
    </row>
    <row r="40" spans="1:9" ht="15.75" customHeight="1">
      <c r="A40" s="805" t="s">
        <v>692</v>
      </c>
      <c r="B40" s="808" t="s">
        <v>693</v>
      </c>
      <c r="C40" s="809"/>
      <c r="D40" s="814" t="s">
        <v>694</v>
      </c>
      <c r="E40" s="814"/>
      <c r="F40" s="814"/>
      <c r="G40" s="374"/>
      <c r="H40" s="374"/>
    </row>
    <row r="41" spans="1:9" ht="19.5" customHeight="1">
      <c r="A41" s="806"/>
      <c r="B41" s="810"/>
      <c r="C41" s="811"/>
      <c r="D41" s="814"/>
      <c r="E41" s="814"/>
      <c r="F41" s="814"/>
      <c r="G41" s="374"/>
      <c r="H41" s="374"/>
      <c r="I41" s="374"/>
    </row>
    <row r="42" spans="1:9" ht="20.25" customHeight="1">
      <c r="A42" s="807"/>
      <c r="B42" s="812"/>
      <c r="C42" s="813"/>
      <c r="D42" s="814"/>
      <c r="E42" s="814"/>
      <c r="F42" s="814"/>
      <c r="G42" s="374"/>
      <c r="H42" s="374"/>
      <c r="I42" s="374"/>
    </row>
    <row r="43" spans="1:9" ht="30.75" customHeight="1">
      <c r="A43" s="475">
        <v>1</v>
      </c>
      <c r="B43" s="815" t="s">
        <v>695</v>
      </c>
      <c r="C43" s="815"/>
      <c r="D43" s="816">
        <f>'Names of Bidder'!D10</f>
        <v>0</v>
      </c>
      <c r="E43" s="817"/>
      <c r="F43" s="818"/>
      <c r="G43" s="374"/>
      <c r="H43" s="374"/>
      <c r="I43" s="374"/>
    </row>
    <row r="44" spans="1:9" ht="15.75" customHeight="1">
      <c r="A44" s="823">
        <v>2</v>
      </c>
      <c r="B44" s="826" t="s">
        <v>696</v>
      </c>
      <c r="C44" s="827"/>
      <c r="D44" s="820"/>
      <c r="E44" s="821"/>
      <c r="F44" s="822"/>
      <c r="G44" s="374"/>
      <c r="H44" s="374"/>
      <c r="I44" s="374"/>
    </row>
    <row r="45" spans="1:9" ht="15.75" customHeight="1">
      <c r="A45" s="824"/>
      <c r="B45" s="828"/>
      <c r="C45" s="829"/>
      <c r="D45" s="820"/>
      <c r="E45" s="821"/>
      <c r="F45" s="822"/>
      <c r="G45" s="374"/>
      <c r="H45" s="374"/>
      <c r="I45" s="374"/>
    </row>
    <row r="46" spans="1:9" ht="15.75" customHeight="1">
      <c r="A46" s="825"/>
      <c r="B46" s="830"/>
      <c r="C46" s="831"/>
      <c r="D46" s="820"/>
      <c r="E46" s="821"/>
      <c r="F46" s="822"/>
      <c r="G46" s="374"/>
      <c r="H46" s="374"/>
      <c r="I46" s="374"/>
    </row>
    <row r="47" spans="1:9" ht="18.75" customHeight="1">
      <c r="A47" s="475">
        <v>3</v>
      </c>
      <c r="B47" s="815" t="s">
        <v>697</v>
      </c>
      <c r="C47" s="815"/>
      <c r="D47" s="820"/>
      <c r="E47" s="821"/>
      <c r="F47" s="822"/>
      <c r="G47" s="374"/>
      <c r="H47" s="374"/>
      <c r="I47" s="374"/>
    </row>
    <row r="48" spans="1:9" ht="20.25" customHeight="1">
      <c r="A48" s="475">
        <v>4</v>
      </c>
      <c r="B48" s="815" t="s">
        <v>698</v>
      </c>
      <c r="C48" s="815"/>
      <c r="D48" s="820"/>
      <c r="E48" s="821"/>
      <c r="F48" s="822"/>
      <c r="G48" s="374"/>
      <c r="H48" s="374"/>
      <c r="I48" s="374"/>
    </row>
    <row r="49" spans="1:10" ht="19.5" customHeight="1">
      <c r="A49" s="476">
        <v>5</v>
      </c>
      <c r="B49" s="815" t="s">
        <v>699</v>
      </c>
      <c r="C49" s="815"/>
      <c r="D49" s="820"/>
      <c r="E49" s="821"/>
      <c r="F49" s="822"/>
      <c r="G49" s="374"/>
      <c r="H49" s="374"/>
    </row>
    <row r="50" spans="1:10" ht="51.75" customHeight="1">
      <c r="A50" s="475">
        <v>6</v>
      </c>
      <c r="B50" s="815" t="s">
        <v>700</v>
      </c>
      <c r="C50" s="815"/>
      <c r="D50" s="820"/>
      <c r="E50" s="821"/>
      <c r="F50" s="822"/>
      <c r="G50" s="374"/>
      <c r="H50" s="374"/>
      <c r="I50" s="374"/>
    </row>
    <row r="51" spans="1:10" ht="49.5" customHeight="1">
      <c r="A51" s="475">
        <v>7</v>
      </c>
      <c r="B51" s="815" t="s">
        <v>701</v>
      </c>
      <c r="C51" s="815"/>
      <c r="D51" s="820"/>
      <c r="E51" s="821"/>
      <c r="F51" s="822"/>
      <c r="G51" s="374"/>
      <c r="H51" s="374"/>
      <c r="I51" s="374"/>
    </row>
    <row r="52" spans="1:10" ht="91.5" customHeight="1">
      <c r="A52" s="475">
        <v>8</v>
      </c>
      <c r="B52" s="838" t="s">
        <v>931</v>
      </c>
      <c r="C52" s="839"/>
      <c r="D52" s="642"/>
      <c r="E52" s="643"/>
      <c r="F52" s="644"/>
      <c r="G52" s="374"/>
      <c r="H52" s="374"/>
      <c r="I52" s="374"/>
    </row>
    <row r="53" spans="1:10" ht="22.5" customHeight="1">
      <c r="A53" s="475">
        <v>9</v>
      </c>
      <c r="B53" s="815" t="s">
        <v>702</v>
      </c>
      <c r="C53" s="815"/>
      <c r="D53" s="820"/>
      <c r="E53" s="821"/>
      <c r="F53" s="822"/>
      <c r="G53" s="374"/>
      <c r="H53" s="374"/>
      <c r="I53" s="374"/>
    </row>
    <row r="54" spans="1:10" ht="18" customHeight="1">
      <c r="A54" s="477"/>
      <c r="B54" s="478" t="s">
        <v>703</v>
      </c>
      <c r="C54" s="479"/>
      <c r="D54" s="820"/>
      <c r="E54" s="821"/>
      <c r="F54" s="822"/>
      <c r="G54" s="374"/>
      <c r="H54" s="374"/>
      <c r="I54" s="374"/>
    </row>
    <row r="55" spans="1:10" ht="18" customHeight="1">
      <c r="A55" s="477"/>
      <c r="B55" s="478" t="s">
        <v>704</v>
      </c>
      <c r="C55" s="479"/>
      <c r="D55" s="820"/>
      <c r="E55" s="821"/>
      <c r="F55" s="822"/>
      <c r="G55" s="374"/>
      <c r="H55" s="374"/>
      <c r="I55" s="374"/>
    </row>
    <row r="56" spans="1:10" ht="18" customHeight="1">
      <c r="A56" s="480"/>
      <c r="B56" s="478" t="s">
        <v>705</v>
      </c>
      <c r="C56" s="481"/>
      <c r="D56" s="820"/>
      <c r="E56" s="821"/>
      <c r="F56" s="822"/>
      <c r="G56" s="374"/>
      <c r="H56" s="374"/>
    </row>
    <row r="57" spans="1:10" ht="13.5" customHeight="1">
      <c r="A57" s="374"/>
      <c r="B57" s="374"/>
      <c r="C57" s="374"/>
      <c r="D57" s="374"/>
      <c r="E57" s="374"/>
      <c r="F57" s="374"/>
      <c r="G57" s="374"/>
      <c r="H57" s="374"/>
      <c r="I57" s="374"/>
    </row>
    <row r="58" spans="1:10" s="649" customFormat="1" ht="47.25" customHeight="1">
      <c r="A58" s="475">
        <v>10</v>
      </c>
      <c r="B58" s="832" t="s">
        <v>706</v>
      </c>
      <c r="C58" s="833"/>
      <c r="D58" s="833"/>
      <c r="E58" s="833"/>
      <c r="F58" s="834"/>
      <c r="G58" s="647"/>
      <c r="H58" s="483"/>
      <c r="I58" s="648"/>
      <c r="J58" s="648"/>
    </row>
    <row r="59" spans="1:10" s="649" customFormat="1" ht="42" customHeight="1">
      <c r="A59" s="475">
        <v>11</v>
      </c>
      <c r="B59" s="832" t="s">
        <v>707</v>
      </c>
      <c r="C59" s="833"/>
      <c r="D59" s="833"/>
      <c r="E59" s="833"/>
      <c r="F59" s="834"/>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835" t="s">
        <v>708</v>
      </c>
      <c r="C62" s="835"/>
      <c r="D62" s="835"/>
      <c r="E62" s="835"/>
      <c r="F62" s="835"/>
      <c r="G62" s="835"/>
      <c r="H62" s="835"/>
      <c r="I62" s="835"/>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836" t="s">
        <v>989</v>
      </c>
      <c r="C65" s="837"/>
      <c r="D65" s="837"/>
      <c r="E65" s="837"/>
      <c r="F65" s="837"/>
      <c r="G65" s="837"/>
      <c r="H65" s="837"/>
      <c r="I65" s="837"/>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837" t="s">
        <v>862</v>
      </c>
      <c r="C67" s="837"/>
      <c r="D67" s="837"/>
      <c r="E67" s="837"/>
      <c r="F67" s="837"/>
      <c r="G67" s="837"/>
      <c r="H67" s="837"/>
      <c r="I67" s="837"/>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837" t="s">
        <v>863</v>
      </c>
      <c r="C69" s="837"/>
      <c r="D69" s="837"/>
      <c r="E69" s="837"/>
      <c r="F69" s="837"/>
      <c r="G69" s="837"/>
      <c r="H69" s="837"/>
      <c r="I69" s="837"/>
      <c r="J69" s="648"/>
    </row>
    <row r="70" spans="1:25" s="649" customFormat="1" ht="114" hidden="1" customHeight="1">
      <c r="A70" s="654"/>
      <c r="B70" s="836" t="s">
        <v>911</v>
      </c>
      <c r="C70" s="837"/>
      <c r="D70" s="837"/>
      <c r="E70" s="837"/>
      <c r="F70" s="837"/>
      <c r="G70" s="837"/>
      <c r="H70" s="837"/>
      <c r="I70" s="837"/>
      <c r="J70" s="648"/>
    </row>
    <row r="71" spans="1:25" s="649" customFormat="1" ht="42" customHeight="1">
      <c r="A71" s="655"/>
      <c r="B71" s="849" t="s">
        <v>912</v>
      </c>
      <c r="C71" s="849"/>
      <c r="D71" s="849"/>
      <c r="E71" s="849"/>
      <c r="F71" s="849"/>
      <c r="G71" s="849"/>
      <c r="H71" s="849"/>
      <c r="I71" s="849"/>
      <c r="J71" s="648"/>
    </row>
    <row r="72" spans="1:25" s="649" customFormat="1" ht="41.25" customHeight="1">
      <c r="B72" s="849" t="s">
        <v>714</v>
      </c>
      <c r="C72" s="849"/>
      <c r="D72" s="849"/>
      <c r="E72" s="849"/>
      <c r="F72" s="849"/>
      <c r="G72" s="849"/>
      <c r="H72" s="849"/>
      <c r="I72" s="849"/>
    </row>
    <row r="73" spans="1:25" s="649" customFormat="1" ht="16.5" customHeight="1">
      <c r="B73" s="656"/>
      <c r="C73" s="656"/>
      <c r="D73" s="656"/>
      <c r="E73" s="656"/>
      <c r="F73" s="656"/>
      <c r="G73" s="656"/>
      <c r="H73" s="656"/>
      <c r="I73" s="656"/>
    </row>
    <row r="74" spans="1:25" s="649" customFormat="1" ht="24" hidden="1" customHeight="1">
      <c r="B74" s="910" t="s">
        <v>864</v>
      </c>
      <c r="C74" s="910"/>
      <c r="D74" s="695"/>
      <c r="E74" s="695"/>
      <c r="F74" s="695"/>
      <c r="G74" s="695"/>
      <c r="H74" s="695"/>
      <c r="I74" s="695"/>
    </row>
    <row r="75" spans="1:25" s="649" customFormat="1" ht="50.25" hidden="1" customHeight="1">
      <c r="A75" s="648"/>
      <c r="B75" s="911" t="s">
        <v>901</v>
      </c>
      <c r="C75" s="911"/>
      <c r="D75" s="911"/>
      <c r="E75" s="911"/>
      <c r="F75" s="911"/>
      <c r="G75" s="911"/>
      <c r="H75" s="911"/>
      <c r="I75" s="911"/>
      <c r="J75" s="648"/>
    </row>
    <row r="76" spans="1:25" s="649" customFormat="1" ht="15.75" customHeight="1">
      <c r="A76" s="648"/>
      <c r="B76" s="673"/>
      <c r="C76" s="674"/>
      <c r="D76" s="674"/>
      <c r="E76" s="674"/>
      <c r="F76" s="674"/>
      <c r="G76" s="674"/>
      <c r="H76" s="674"/>
      <c r="I76" s="674"/>
      <c r="J76" s="648"/>
    </row>
    <row r="77" spans="1:25" s="649" customFormat="1" ht="38.25" customHeight="1">
      <c r="A77" s="648"/>
      <c r="B77" s="912" t="s">
        <v>716</v>
      </c>
      <c r="C77" s="913"/>
      <c r="D77" s="913"/>
      <c r="E77" s="913"/>
      <c r="F77" s="914">
        <v>0</v>
      </c>
      <c r="G77" s="915"/>
      <c r="H77" s="916"/>
      <c r="I77" s="915"/>
      <c r="J77" s="370"/>
      <c r="K77" s="370"/>
      <c r="L77" s="370"/>
      <c r="M77" s="370"/>
      <c r="N77" s="657">
        <v>0</v>
      </c>
      <c r="O77" s="370"/>
      <c r="P77" s="370"/>
      <c r="Q77" s="370"/>
      <c r="R77" s="370"/>
      <c r="S77" s="370"/>
      <c r="T77" s="370"/>
      <c r="U77" s="370"/>
      <c r="V77" s="370"/>
      <c r="W77" s="370"/>
      <c r="X77" s="370"/>
      <c r="Y77" s="370"/>
    </row>
    <row r="78" spans="1:25" s="649" customFormat="1" ht="22.5" customHeight="1">
      <c r="A78" s="648"/>
      <c r="B78" s="917" t="s">
        <v>865</v>
      </c>
      <c r="C78" s="918"/>
      <c r="D78" s="918"/>
      <c r="E78" s="918"/>
      <c r="F78" s="919"/>
      <c r="G78" s="920"/>
      <c r="H78" s="919"/>
      <c r="I78" s="92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58" t="s">
        <v>718</v>
      </c>
      <c r="C79" s="859"/>
      <c r="D79" s="859"/>
      <c r="E79" s="9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58" t="s">
        <v>719</v>
      </c>
      <c r="C81" s="859"/>
      <c r="D81" s="859"/>
      <c r="E81" s="859"/>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905">
        <v>3</v>
      </c>
      <c r="B83" s="856" t="s">
        <v>968</v>
      </c>
      <c r="C83" s="857"/>
      <c r="D83" s="857"/>
      <c r="E83" s="857"/>
      <c r="F83" s="908"/>
      <c r="G83" s="909"/>
      <c r="H83" s="908"/>
      <c r="I83" s="909"/>
      <c r="J83" s="658"/>
      <c r="K83" s="658"/>
      <c r="L83" s="658"/>
      <c r="M83" s="658"/>
      <c r="N83" s="658"/>
      <c r="O83" s="658"/>
      <c r="P83" s="658"/>
      <c r="Q83" s="658"/>
      <c r="R83" s="658"/>
      <c r="S83" s="658"/>
      <c r="T83" s="658"/>
      <c r="U83" s="658"/>
      <c r="V83" s="658"/>
      <c r="W83" s="658"/>
      <c r="X83" s="658"/>
      <c r="Y83" s="658"/>
    </row>
    <row r="84" spans="1:25" s="649" customFormat="1" ht="21" customHeight="1">
      <c r="A84" s="905"/>
      <c r="B84" s="906"/>
      <c r="C84" s="907"/>
      <c r="D84" s="907"/>
      <c r="E84" s="907"/>
      <c r="F84" s="850"/>
      <c r="G84" s="851"/>
      <c r="H84" s="850"/>
      <c r="I84" s="851"/>
      <c r="J84" s="658"/>
      <c r="K84" s="658"/>
      <c r="L84" s="658"/>
      <c r="M84" s="658"/>
      <c r="N84" s="658"/>
      <c r="O84" s="658"/>
      <c r="P84" s="658"/>
      <c r="Q84" s="658"/>
      <c r="R84" s="658"/>
      <c r="S84" s="658"/>
      <c r="T84" s="658"/>
      <c r="U84" s="658"/>
      <c r="V84" s="658"/>
      <c r="W84" s="658"/>
      <c r="X84" s="658"/>
      <c r="Y84" s="658"/>
    </row>
    <row r="85" spans="1:25" s="649" customFormat="1" ht="20.25" customHeight="1">
      <c r="A85" s="905"/>
      <c r="B85" s="906"/>
      <c r="C85" s="907"/>
      <c r="D85" s="907"/>
      <c r="E85" s="907"/>
      <c r="F85" s="850"/>
      <c r="G85" s="851"/>
      <c r="H85" s="850"/>
      <c r="I85" s="851"/>
      <c r="J85" s="658"/>
      <c r="K85" s="658"/>
      <c r="L85" s="658"/>
      <c r="M85" s="658"/>
      <c r="N85" s="658"/>
      <c r="O85" s="658"/>
      <c r="P85" s="658"/>
      <c r="Q85" s="658"/>
      <c r="R85" s="658"/>
      <c r="S85" s="658"/>
      <c r="T85" s="658"/>
      <c r="U85" s="658"/>
      <c r="V85" s="658"/>
      <c r="W85" s="658"/>
      <c r="X85" s="658"/>
      <c r="Y85" s="658"/>
    </row>
    <row r="86" spans="1:25" s="649" customFormat="1" ht="21" customHeight="1">
      <c r="A86" s="905"/>
      <c r="B86" s="906"/>
      <c r="C86" s="907"/>
      <c r="D86" s="907"/>
      <c r="E86" s="907"/>
      <c r="F86" s="850"/>
      <c r="G86" s="851"/>
      <c r="H86" s="850"/>
      <c r="I86" s="851"/>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852"/>
      <c r="G87" s="853"/>
      <c r="H87" s="852"/>
      <c r="I87" s="853"/>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852"/>
      <c r="G88" s="853"/>
      <c r="H88" s="852"/>
      <c r="I88" s="853"/>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854"/>
      <c r="G89" s="855"/>
      <c r="H89" s="854"/>
      <c r="I89" s="855"/>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56" t="s">
        <v>867</v>
      </c>
      <c r="C91" s="857"/>
      <c r="D91" s="857"/>
      <c r="E91" s="857"/>
      <c r="F91" s="922"/>
      <c r="G91" s="923"/>
      <c r="H91" s="922"/>
      <c r="I91" s="923"/>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924" t="s">
        <v>868</v>
      </c>
      <c r="C92" s="925"/>
      <c r="D92" s="925"/>
      <c r="E92" s="92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926" t="s">
        <v>902</v>
      </c>
      <c r="C93" s="907"/>
      <c r="D93" s="907"/>
      <c r="E93" s="907"/>
      <c r="F93" s="922"/>
      <c r="G93" s="923"/>
      <c r="H93" s="922"/>
      <c r="I93" s="923"/>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906" t="s">
        <v>869</v>
      </c>
      <c r="C95" s="907"/>
      <c r="D95" s="907"/>
      <c r="E95" s="907"/>
      <c r="F95" s="922"/>
      <c r="G95" s="923"/>
      <c r="H95" s="922"/>
      <c r="I95" s="923"/>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906" t="s">
        <v>723</v>
      </c>
      <c r="C97" s="907"/>
      <c r="D97" s="907"/>
      <c r="E97" s="907"/>
      <c r="F97" s="922"/>
      <c r="G97" s="923"/>
      <c r="H97" s="922"/>
      <c r="I97" s="923"/>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906" t="s">
        <v>871</v>
      </c>
      <c r="C99" s="907"/>
      <c r="D99" s="907"/>
      <c r="E99" s="907"/>
      <c r="F99" s="922"/>
      <c r="G99" s="923"/>
      <c r="H99" s="922"/>
      <c r="I99" s="923"/>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906" t="s">
        <v>872</v>
      </c>
      <c r="C101" s="907"/>
      <c r="D101" s="907"/>
      <c r="E101" s="907"/>
      <c r="F101" s="927"/>
      <c r="G101" s="928"/>
      <c r="H101" s="927"/>
      <c r="I101" s="928"/>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929" t="s">
        <v>873</v>
      </c>
      <c r="C102" s="930"/>
      <c r="D102" s="930"/>
      <c r="E102" s="930"/>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906" t="s">
        <v>725</v>
      </c>
      <c r="C103" s="907"/>
      <c r="D103" s="907"/>
      <c r="E103" s="90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931" t="s">
        <v>874</v>
      </c>
      <c r="G104" s="932"/>
      <c r="H104" s="931" t="s">
        <v>874</v>
      </c>
      <c r="I104" s="932"/>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933"/>
      <c r="G105" s="934"/>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935" t="s">
        <v>874</v>
      </c>
      <c r="G106" s="936"/>
      <c r="H106" s="935" t="s">
        <v>874</v>
      </c>
      <c r="I106" s="93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58" t="s">
        <v>726</v>
      </c>
      <c r="C108" s="859"/>
      <c r="D108" s="859"/>
      <c r="E108" s="937"/>
      <c r="F108" s="938"/>
      <c r="G108" s="939"/>
      <c r="H108" s="939"/>
      <c r="I108" s="940"/>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56" t="s">
        <v>876</v>
      </c>
      <c r="C110" s="857"/>
      <c r="D110" s="857"/>
      <c r="E110" s="857"/>
      <c r="F110" s="941"/>
      <c r="G110" s="942"/>
      <c r="H110" s="941"/>
      <c r="I110" s="94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924" t="s">
        <v>877</v>
      </c>
      <c r="C111" s="925"/>
      <c r="D111" s="925"/>
      <c r="E111" s="92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926" t="s">
        <v>903</v>
      </c>
      <c r="C112" s="907"/>
      <c r="D112" s="907"/>
      <c r="E112" s="907"/>
      <c r="F112" s="922"/>
      <c r="G112" s="923"/>
      <c r="H112" s="922"/>
      <c r="I112" s="923"/>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906" t="s">
        <v>878</v>
      </c>
      <c r="C114" s="907"/>
      <c r="D114" s="907"/>
      <c r="E114" s="907"/>
      <c r="F114" s="922"/>
      <c r="G114" s="923"/>
      <c r="H114" s="922"/>
      <c r="I114" s="923"/>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906" t="s">
        <v>723</v>
      </c>
      <c r="C116" s="907"/>
      <c r="D116" s="907"/>
      <c r="E116" s="907"/>
      <c r="F116" s="922"/>
      <c r="G116" s="923"/>
      <c r="H116" s="922"/>
      <c r="I116" s="923"/>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906" t="s">
        <v>879</v>
      </c>
      <c r="C118" s="907"/>
      <c r="D118" s="907"/>
      <c r="E118" s="907"/>
      <c r="F118" s="943"/>
      <c r="G118" s="944"/>
      <c r="H118" s="943"/>
      <c r="I118" s="944"/>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929" t="s">
        <v>873</v>
      </c>
      <c r="C119" s="930"/>
      <c r="D119" s="930"/>
      <c r="E119" s="930"/>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906" t="s">
        <v>725</v>
      </c>
      <c r="C120" s="907"/>
      <c r="D120" s="907"/>
      <c r="E120" s="90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931" t="s">
        <v>880</v>
      </c>
      <c r="G121" s="945"/>
      <c r="H121" s="931" t="s">
        <v>880</v>
      </c>
      <c r="I121" s="945"/>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935" t="s">
        <v>880</v>
      </c>
      <c r="G123" s="946"/>
      <c r="H123" s="935" t="s">
        <v>880</v>
      </c>
      <c r="I123" s="946"/>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58" t="s">
        <v>726</v>
      </c>
      <c r="C125" s="859"/>
      <c r="D125" s="859"/>
      <c r="E125" s="859"/>
      <c r="F125" s="922"/>
      <c r="G125" s="923"/>
      <c r="H125" s="922"/>
      <c r="I125" s="923"/>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56" t="s">
        <v>883</v>
      </c>
      <c r="C127" s="857"/>
      <c r="D127" s="857"/>
      <c r="E127" s="857"/>
      <c r="F127" s="941"/>
      <c r="G127" s="942"/>
      <c r="H127" s="941"/>
      <c r="I127" s="94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924" t="s">
        <v>868</v>
      </c>
      <c r="C128" s="925"/>
      <c r="D128" s="925"/>
      <c r="E128" s="92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926" t="s">
        <v>884</v>
      </c>
      <c r="C129" s="907"/>
      <c r="D129" s="907"/>
      <c r="E129" s="907"/>
      <c r="F129" s="922"/>
      <c r="G129" s="923"/>
      <c r="H129" s="922"/>
      <c r="I129" s="923"/>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906" t="s">
        <v>869</v>
      </c>
      <c r="C131" s="907"/>
      <c r="D131" s="907"/>
      <c r="E131" s="907"/>
      <c r="F131" s="922"/>
      <c r="G131" s="923"/>
      <c r="H131" s="922"/>
      <c r="I131" s="923"/>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906" t="s">
        <v>723</v>
      </c>
      <c r="C133" s="907"/>
      <c r="D133" s="907"/>
      <c r="E133" s="907"/>
      <c r="F133" s="922"/>
      <c r="G133" s="923"/>
      <c r="H133" s="922"/>
      <c r="I133" s="923"/>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906" t="s">
        <v>872</v>
      </c>
      <c r="C135" s="907"/>
      <c r="D135" s="907"/>
      <c r="E135" s="907"/>
      <c r="F135" s="943"/>
      <c r="G135" s="944"/>
      <c r="H135" s="943"/>
      <c r="I135" s="944"/>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929" t="s">
        <v>873</v>
      </c>
      <c r="C136" s="930"/>
      <c r="D136" s="930"/>
      <c r="E136" s="930"/>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906" t="s">
        <v>725</v>
      </c>
      <c r="C137" s="907"/>
      <c r="D137" s="907"/>
      <c r="E137" s="90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931" t="s">
        <v>874</v>
      </c>
      <c r="G138" s="945"/>
      <c r="H138" s="931" t="s">
        <v>885</v>
      </c>
      <c r="I138" s="945"/>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935" t="s">
        <v>874</v>
      </c>
      <c r="G140" s="946"/>
      <c r="H140" s="935" t="s">
        <v>874</v>
      </c>
      <c r="I140" s="946"/>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58" t="s">
        <v>726</v>
      </c>
      <c r="C142" s="859"/>
      <c r="D142" s="859"/>
      <c r="E142" s="859"/>
      <c r="F142" s="922"/>
      <c r="G142" s="923"/>
      <c r="H142" s="922"/>
      <c r="I142" s="923"/>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58" t="s">
        <v>887</v>
      </c>
      <c r="C144" s="859"/>
      <c r="D144" s="859"/>
      <c r="E144" s="937"/>
      <c r="F144" s="922"/>
      <c r="G144" s="923"/>
      <c r="H144" s="922"/>
      <c r="I144" s="923"/>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58" t="s">
        <v>726</v>
      </c>
      <c r="C146" s="859"/>
      <c r="D146" s="859"/>
      <c r="E146" s="859"/>
      <c r="F146" s="922"/>
      <c r="G146" s="923"/>
      <c r="H146" s="922"/>
      <c r="I146" s="923"/>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910" t="s">
        <v>888</v>
      </c>
      <c r="C147" s="910"/>
      <c r="D147" s="695"/>
      <c r="E147" s="695"/>
      <c r="F147" s="695"/>
      <c r="G147" s="695"/>
      <c r="H147" s="695"/>
      <c r="I147" s="695"/>
    </row>
    <row r="148" spans="1:25" s="649" customFormat="1" ht="39.75" hidden="1" customHeight="1">
      <c r="A148" s="648"/>
      <c r="B148" s="911" t="s">
        <v>907</v>
      </c>
      <c r="C148" s="911"/>
      <c r="D148" s="911"/>
      <c r="E148" s="911"/>
      <c r="F148" s="911"/>
      <c r="G148" s="911"/>
      <c r="H148" s="911"/>
      <c r="I148" s="911"/>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912" t="s">
        <v>889</v>
      </c>
      <c r="C150" s="913"/>
      <c r="D150" s="913"/>
      <c r="E150" s="913"/>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917"/>
      <c r="C151" s="918"/>
      <c r="D151" s="918"/>
      <c r="E151" s="918"/>
      <c r="F151" s="919"/>
      <c r="G151" s="947"/>
      <c r="H151" s="947"/>
      <c r="I151" s="92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58" t="s">
        <v>718</v>
      </c>
      <c r="C152" s="859"/>
      <c r="D152" s="859"/>
      <c r="E152" s="9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58" t="s">
        <v>719</v>
      </c>
      <c r="C154" s="859"/>
      <c r="D154" s="859"/>
      <c r="E154" s="859"/>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905">
        <v>3</v>
      </c>
      <c r="B156" s="856" t="s">
        <v>968</v>
      </c>
      <c r="C156" s="857"/>
      <c r="D156" s="857"/>
      <c r="E156" s="857"/>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905"/>
      <c r="B157" s="906"/>
      <c r="C157" s="907"/>
      <c r="D157" s="907"/>
      <c r="E157" s="90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905"/>
      <c r="B158" s="906"/>
      <c r="C158" s="907"/>
      <c r="D158" s="907"/>
      <c r="E158" s="90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905"/>
      <c r="B159" s="906"/>
      <c r="C159" s="907"/>
      <c r="D159" s="907"/>
      <c r="E159" s="90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56" t="s">
        <v>890</v>
      </c>
      <c r="C164" s="857"/>
      <c r="D164" s="857"/>
      <c r="E164" s="857"/>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924" t="s">
        <v>868</v>
      </c>
      <c r="C165" s="925"/>
      <c r="D165" s="925"/>
      <c r="E165" s="92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926" t="s">
        <v>904</v>
      </c>
      <c r="C166" s="907"/>
      <c r="D166" s="907"/>
      <c r="E166" s="90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906" t="s">
        <v>869</v>
      </c>
      <c r="C168" s="907"/>
      <c r="D168" s="907"/>
      <c r="E168" s="907"/>
      <c r="F168" s="922"/>
      <c r="G168" s="923"/>
      <c r="H168" s="922"/>
      <c r="I168" s="923"/>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906" t="s">
        <v>723</v>
      </c>
      <c r="C170" s="907"/>
      <c r="D170" s="907"/>
      <c r="E170" s="90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906" t="s">
        <v>891</v>
      </c>
      <c r="C172" s="907"/>
      <c r="D172" s="907"/>
      <c r="E172" s="90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906" t="s">
        <v>892</v>
      </c>
      <c r="C173" s="907"/>
      <c r="D173" s="907"/>
      <c r="E173" s="90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906"/>
      <c r="C175" s="907"/>
      <c r="D175" s="907"/>
      <c r="E175" s="907"/>
      <c r="F175" s="927"/>
      <c r="G175" s="928"/>
      <c r="H175" s="927"/>
      <c r="I175" s="928"/>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929" t="s">
        <v>724</v>
      </c>
      <c r="C176" s="930"/>
      <c r="D176" s="930"/>
      <c r="E176" s="930"/>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906" t="s">
        <v>725</v>
      </c>
      <c r="C177" s="907"/>
      <c r="D177" s="907"/>
      <c r="E177" s="90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948" t="s">
        <v>841</v>
      </c>
      <c r="C182" s="948"/>
      <c r="D182" s="948"/>
      <c r="E182" s="948"/>
      <c r="F182" s="948"/>
      <c r="G182" s="948"/>
      <c r="H182" s="948"/>
      <c r="I182" s="948"/>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56" t="s">
        <v>893</v>
      </c>
      <c r="C184" s="857"/>
      <c r="D184" s="857"/>
      <c r="E184" s="857"/>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924" t="s">
        <v>877</v>
      </c>
      <c r="C185" s="925"/>
      <c r="D185" s="925"/>
      <c r="E185" s="92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926" t="s">
        <v>905</v>
      </c>
      <c r="C186" s="907"/>
      <c r="D186" s="907"/>
      <c r="E186" s="90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906"/>
      <c r="C188" s="907"/>
      <c r="D188" s="907"/>
      <c r="E188" s="949"/>
      <c r="F188" s="922"/>
      <c r="G188" s="923"/>
      <c r="H188" s="922"/>
      <c r="I188" s="923"/>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906" t="s">
        <v>878</v>
      </c>
      <c r="C190" s="907"/>
      <c r="D190" s="907"/>
      <c r="E190" s="90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906" t="s">
        <v>723</v>
      </c>
      <c r="C191" s="907"/>
      <c r="D191" s="907"/>
      <c r="E191" s="90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906" t="s">
        <v>894</v>
      </c>
      <c r="C192" s="907"/>
      <c r="D192" s="907"/>
      <c r="E192" s="950"/>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906" t="s">
        <v>790</v>
      </c>
      <c r="C193" s="907"/>
      <c r="D193" s="907"/>
      <c r="E193" s="950"/>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906"/>
      <c r="C195" s="907"/>
      <c r="D195" s="907"/>
      <c r="E195" s="949"/>
      <c r="F195" s="927"/>
      <c r="G195" s="928"/>
      <c r="H195" s="927"/>
      <c r="I195" s="928"/>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929" t="s">
        <v>724</v>
      </c>
      <c r="C196" s="930"/>
      <c r="D196" s="930"/>
      <c r="E196" s="930"/>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906" t="s">
        <v>725</v>
      </c>
      <c r="C197" s="907"/>
      <c r="D197" s="907"/>
      <c r="E197" s="90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58" t="s">
        <v>726</v>
      </c>
      <c r="C203" s="859"/>
      <c r="D203" s="859"/>
      <c r="E203" s="93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910" t="s">
        <v>895</v>
      </c>
      <c r="C205" s="910"/>
      <c r="D205" s="695"/>
      <c r="E205" s="695"/>
      <c r="F205" s="695"/>
      <c r="G205" s="695"/>
      <c r="H205" s="695"/>
      <c r="I205" s="695"/>
    </row>
    <row r="206" spans="1:25" s="649" customFormat="1" ht="54" hidden="1" customHeight="1">
      <c r="A206" s="648"/>
      <c r="B206" s="911" t="s">
        <v>908</v>
      </c>
      <c r="C206" s="911"/>
      <c r="D206" s="911"/>
      <c r="E206" s="911"/>
      <c r="F206" s="911"/>
      <c r="G206" s="911"/>
      <c r="H206" s="911"/>
      <c r="I206" s="911"/>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912" t="s">
        <v>792</v>
      </c>
      <c r="C208" s="913"/>
      <c r="D208" s="913"/>
      <c r="E208" s="913"/>
      <c r="F208" s="951">
        <f>N77</f>
        <v>0</v>
      </c>
      <c r="G208" s="952"/>
      <c r="H208" s="952"/>
      <c r="I208" s="953"/>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954" t="s">
        <v>896</v>
      </c>
      <c r="C209" s="955"/>
      <c r="D209" s="955"/>
      <c r="E209" s="956"/>
      <c r="F209" s="919">
        <f>N78</f>
        <v>0</v>
      </c>
      <c r="G209" s="947"/>
      <c r="H209" s="947"/>
      <c r="I209" s="92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58" t="s">
        <v>718</v>
      </c>
      <c r="C210" s="859"/>
      <c r="D210" s="859"/>
      <c r="E210" s="921"/>
      <c r="F210" s="957"/>
      <c r="G210" s="958"/>
      <c r="H210" s="958"/>
      <c r="I210" s="959"/>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58" t="s">
        <v>719</v>
      </c>
      <c r="C212" s="859"/>
      <c r="D212" s="859"/>
      <c r="E212" s="859"/>
      <c r="F212" s="957"/>
      <c r="G212" s="958"/>
      <c r="H212" s="958"/>
      <c r="I212" s="959"/>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905">
        <v>3</v>
      </c>
      <c r="B214" s="856" t="s">
        <v>728</v>
      </c>
      <c r="C214" s="857"/>
      <c r="D214" s="857"/>
      <c r="E214" s="857"/>
      <c r="F214" s="908"/>
      <c r="G214" s="960"/>
      <c r="H214" s="960"/>
      <c r="I214" s="909"/>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905"/>
      <c r="B215" s="906"/>
      <c r="C215" s="907"/>
      <c r="D215" s="907"/>
      <c r="E215" s="907"/>
      <c r="F215" s="850"/>
      <c r="G215" s="961"/>
      <c r="H215" s="961"/>
      <c r="I215" s="851"/>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50"/>
      <c r="G216" s="961"/>
      <c r="H216" s="961"/>
      <c r="I216" s="851"/>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50"/>
      <c r="G217" s="961"/>
      <c r="H217" s="961"/>
      <c r="I217" s="851"/>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962"/>
      <c r="G218" s="963"/>
      <c r="H218" s="963"/>
      <c r="I218" s="964"/>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56" t="s">
        <v>897</v>
      </c>
      <c r="C219" s="857"/>
      <c r="D219" s="857"/>
      <c r="E219" s="857"/>
      <c r="F219" s="965"/>
      <c r="G219" s="958"/>
      <c r="H219" s="958"/>
      <c r="I219" s="959"/>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924" t="s">
        <v>868</v>
      </c>
      <c r="C220" s="925"/>
      <c r="D220" s="925"/>
      <c r="E220" s="92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926" t="s">
        <v>906</v>
      </c>
      <c r="C221" s="907"/>
      <c r="D221" s="907"/>
      <c r="E221" s="907"/>
      <c r="F221" s="965"/>
      <c r="G221" s="958"/>
      <c r="H221" s="958"/>
      <c r="I221" s="959"/>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906" t="s">
        <v>869</v>
      </c>
      <c r="C223" s="907"/>
      <c r="D223" s="907"/>
      <c r="E223" s="907"/>
      <c r="F223" s="965"/>
      <c r="G223" s="958"/>
      <c r="H223" s="958"/>
      <c r="I223" s="959"/>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906" t="s">
        <v>723</v>
      </c>
      <c r="C225" s="907"/>
      <c r="D225" s="907"/>
      <c r="E225" s="907"/>
      <c r="F225" s="965"/>
      <c r="G225" s="958"/>
      <c r="H225" s="958"/>
      <c r="I225" s="959"/>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906" t="s">
        <v>898</v>
      </c>
      <c r="C227" s="907"/>
      <c r="D227" s="907"/>
      <c r="E227" s="907"/>
      <c r="F227" s="965"/>
      <c r="G227" s="958"/>
      <c r="H227" s="958"/>
      <c r="I227" s="959"/>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906" t="s">
        <v>872</v>
      </c>
      <c r="C229" s="907"/>
      <c r="D229" s="907"/>
      <c r="E229" s="907"/>
      <c r="F229" s="965"/>
      <c r="G229" s="958"/>
      <c r="H229" s="958"/>
      <c r="I229" s="959"/>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929" t="s">
        <v>899</v>
      </c>
      <c r="C230" s="930"/>
      <c r="D230" s="930"/>
      <c r="E230" s="930"/>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906" t="s">
        <v>725</v>
      </c>
      <c r="C231" s="907"/>
      <c r="D231" s="907"/>
      <c r="E231" s="90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948" t="s">
        <v>841</v>
      </c>
      <c r="C232" s="948"/>
      <c r="D232" s="948"/>
      <c r="E232" s="948"/>
      <c r="F232" s="948"/>
      <c r="G232" s="948"/>
      <c r="H232" s="948"/>
      <c r="I232" s="948"/>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56" t="s">
        <v>893</v>
      </c>
      <c r="C234" s="857"/>
      <c r="D234" s="857"/>
      <c r="E234" s="857"/>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924" t="s">
        <v>877</v>
      </c>
      <c r="C235" s="925"/>
      <c r="D235" s="925"/>
      <c r="E235" s="92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926" t="s">
        <v>905</v>
      </c>
      <c r="C236" s="907"/>
      <c r="D236" s="907"/>
      <c r="E236" s="90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906"/>
      <c r="C238" s="907"/>
      <c r="D238" s="907"/>
      <c r="E238" s="907"/>
      <c r="F238" s="922"/>
      <c r="G238" s="923"/>
      <c r="H238" s="922"/>
      <c r="I238" s="923"/>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906" t="s">
        <v>723</v>
      </c>
      <c r="C240" s="907"/>
      <c r="D240" s="907"/>
      <c r="E240" s="90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906" t="s">
        <v>894</v>
      </c>
      <c r="C241" s="907"/>
      <c r="D241" s="907"/>
      <c r="E241" s="90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906" t="s">
        <v>790</v>
      </c>
      <c r="C242" s="907"/>
      <c r="D242" s="907"/>
      <c r="E242" s="90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906"/>
      <c r="C244" s="907"/>
      <c r="D244" s="907"/>
      <c r="E244" s="907"/>
      <c r="F244" s="927"/>
      <c r="G244" s="928"/>
      <c r="H244" s="927"/>
      <c r="I244" s="928"/>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929" t="s">
        <v>724</v>
      </c>
      <c r="C245" s="930"/>
      <c r="D245" s="930"/>
      <c r="E245" s="930"/>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906" t="s">
        <v>725</v>
      </c>
      <c r="C246" s="907"/>
      <c r="D246" s="907"/>
      <c r="E246" s="90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840" t="s">
        <v>845</v>
      </c>
      <c r="C252" s="840"/>
      <c r="D252" s="840"/>
      <c r="E252" s="840"/>
      <c r="F252" s="840"/>
      <c r="G252" s="840"/>
      <c r="H252" s="840"/>
      <c r="I252" s="681"/>
    </row>
    <row r="253" spans="1:25" ht="9" hidden="1" customHeight="1">
      <c r="A253" s="370"/>
      <c r="B253" s="841"/>
      <c r="C253" s="841"/>
      <c r="D253" s="841"/>
      <c r="E253" s="841"/>
      <c r="F253" s="841"/>
      <c r="G253" s="841"/>
      <c r="H253" s="841"/>
      <c r="I253" s="841"/>
    </row>
    <row r="254" spans="1:25" ht="61.5" hidden="1" customHeight="1">
      <c r="A254" s="675">
        <v>6</v>
      </c>
      <c r="B254" s="840" t="s">
        <v>846</v>
      </c>
      <c r="C254" s="840"/>
      <c r="D254" s="840"/>
      <c r="E254" s="840"/>
      <c r="F254" s="840"/>
      <c r="G254" s="840"/>
      <c r="H254" s="840"/>
      <c r="I254" s="681"/>
    </row>
    <row r="255" spans="1:25" ht="15.75" hidden="1" customHeight="1">
      <c r="A255" s="842"/>
      <c r="B255" s="843"/>
      <c r="C255" s="843"/>
      <c r="D255" s="843"/>
      <c r="E255" s="843"/>
      <c r="F255" s="843"/>
      <c r="G255" s="843"/>
      <c r="H255" s="843"/>
      <c r="I255" s="844"/>
    </row>
    <row r="256" spans="1:25" ht="72" hidden="1" customHeight="1">
      <c r="A256" s="675">
        <v>7</v>
      </c>
      <c r="B256" s="840" t="s">
        <v>847</v>
      </c>
      <c r="C256" s="840"/>
      <c r="D256" s="840"/>
      <c r="E256" s="840"/>
      <c r="F256" s="840"/>
      <c r="G256" s="840"/>
      <c r="H256" s="840"/>
      <c r="I256" s="681"/>
    </row>
    <row r="257" spans="1:24" ht="45.75" hidden="1" customHeight="1">
      <c r="A257" s="682">
        <v>8</v>
      </c>
      <c r="B257" s="845" t="s">
        <v>726</v>
      </c>
      <c r="C257" s="845"/>
      <c r="D257" s="845"/>
      <c r="E257" s="846"/>
      <c r="F257" s="669" t="s">
        <v>842</v>
      </c>
      <c r="G257" s="847" t="s">
        <v>843</v>
      </c>
      <c r="H257" s="848"/>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819" t="s">
        <v>730</v>
      </c>
      <c r="C259" s="819"/>
      <c r="D259" s="819"/>
      <c r="E259" s="819"/>
      <c r="F259" s="819"/>
      <c r="G259" s="819"/>
      <c r="H259" s="819"/>
      <c r="I259" s="374"/>
    </row>
    <row r="260" spans="1:24" ht="9" customHeight="1">
      <c r="A260" s="374"/>
      <c r="B260" s="461"/>
      <c r="C260" s="461"/>
      <c r="D260" s="461"/>
      <c r="E260" s="461"/>
      <c r="F260" s="461"/>
      <c r="G260" s="461"/>
      <c r="H260" s="374"/>
      <c r="I260" s="374"/>
    </row>
    <row r="261" spans="1:24" ht="42.75" customHeight="1">
      <c r="A261" s="518"/>
      <c r="B261" s="871" t="s">
        <v>932</v>
      </c>
      <c r="C261" s="871"/>
      <c r="D261" s="871"/>
      <c r="E261" s="871"/>
      <c r="F261" s="871"/>
      <c r="G261" s="871"/>
      <c r="H261" s="871"/>
    </row>
    <row r="262" spans="1:24" ht="66.75" customHeight="1">
      <c r="A262" s="521"/>
      <c r="B262" s="872" t="s">
        <v>990</v>
      </c>
      <c r="C262" s="872"/>
      <c r="D262" s="872"/>
      <c r="E262" s="872"/>
      <c r="F262" s="872"/>
      <c r="G262" s="872"/>
      <c r="H262" s="872"/>
      <c r="I262" s="872"/>
    </row>
    <row r="263" spans="1:24" ht="81" hidden="1" customHeight="1">
      <c r="A263" s="521" t="s">
        <v>818</v>
      </c>
      <c r="B263" s="873" t="s">
        <v>909</v>
      </c>
      <c r="C263" s="873"/>
      <c r="D263" s="873"/>
      <c r="E263" s="873"/>
      <c r="F263" s="873"/>
      <c r="G263" s="873"/>
      <c r="H263" s="873"/>
      <c r="I263" s="873"/>
    </row>
    <row r="264" spans="1:24" ht="62.25" hidden="1" customHeight="1">
      <c r="A264" s="521" t="s">
        <v>819</v>
      </c>
      <c r="B264" s="873" t="s">
        <v>910</v>
      </c>
      <c r="C264" s="873"/>
      <c r="D264" s="873"/>
      <c r="E264" s="873"/>
      <c r="F264" s="873"/>
      <c r="G264" s="873"/>
      <c r="H264" s="873"/>
      <c r="I264" s="873"/>
    </row>
    <row r="265" spans="1:24" ht="306.75" hidden="1" customHeight="1">
      <c r="A265" s="519"/>
      <c r="B265" s="874" t="s">
        <v>849</v>
      </c>
      <c r="C265" s="874"/>
      <c r="D265" s="874"/>
      <c r="E265" s="874"/>
      <c r="F265" s="874"/>
      <c r="G265" s="874"/>
      <c r="H265" s="874"/>
      <c r="I265" s="874"/>
    </row>
    <row r="266" spans="1:24" ht="100.5" hidden="1" customHeight="1">
      <c r="A266" s="521"/>
      <c r="B266" s="862" t="s">
        <v>850</v>
      </c>
      <c r="C266" s="862"/>
      <c r="D266" s="862"/>
      <c r="E266" s="862"/>
      <c r="F266" s="862"/>
      <c r="G266" s="862"/>
      <c r="H266" s="862"/>
      <c r="I266" s="862"/>
    </row>
    <row r="267" spans="1:24" ht="32.25" customHeight="1">
      <c r="A267" s="374"/>
      <c r="B267" s="873" t="s">
        <v>964</v>
      </c>
      <c r="C267" s="873"/>
      <c r="D267" s="873"/>
      <c r="E267" s="873"/>
      <c r="F267" s="873"/>
      <c r="G267" s="873"/>
      <c r="H267" s="873"/>
      <c r="I267" s="873"/>
    </row>
    <row r="268" spans="1:24" ht="75" customHeight="1">
      <c r="A268" s="521"/>
      <c r="B268" s="801" t="s">
        <v>731</v>
      </c>
      <c r="C268" s="801"/>
      <c r="D268" s="801"/>
      <c r="E268" s="801"/>
      <c r="F268" s="801"/>
      <c r="G268" s="801"/>
      <c r="H268" s="801"/>
      <c r="I268" s="374"/>
    </row>
    <row r="269" spans="1:24" ht="20.25" customHeight="1">
      <c r="A269" s="522">
        <v>4</v>
      </c>
      <c r="B269" s="863" t="s">
        <v>851</v>
      </c>
      <c r="C269" s="863"/>
      <c r="D269" s="863"/>
      <c r="E269" s="863"/>
      <c r="F269" s="863"/>
      <c r="G269" s="863"/>
      <c r="H269" s="863"/>
      <c r="I269" s="374"/>
      <c r="M269" s="371" t="str">
        <f>M22</f>
        <v>2 or more</v>
      </c>
    </row>
    <row r="270" spans="1:24" ht="29.25" customHeight="1">
      <c r="A270" s="475"/>
      <c r="B270" s="864" t="s">
        <v>694</v>
      </c>
      <c r="C270" s="865"/>
      <c r="D270" s="866"/>
      <c r="E270" s="867"/>
      <c r="F270" s="868"/>
      <c r="G270" s="868"/>
      <c r="H270" s="869"/>
      <c r="I270" s="374"/>
    </row>
    <row r="271" spans="1:24" ht="90" customHeight="1">
      <c r="A271" s="527"/>
      <c r="B271" s="838" t="s">
        <v>852</v>
      </c>
      <c r="C271" s="870"/>
      <c r="D271" s="827"/>
      <c r="E271" s="529"/>
      <c r="F271" s="820"/>
      <c r="G271" s="821"/>
      <c r="H271" s="822"/>
      <c r="I271" s="374"/>
    </row>
    <row r="272" spans="1:24" ht="25.5" hidden="1" customHeight="1">
      <c r="A272" s="475" t="s">
        <v>733</v>
      </c>
      <c r="B272" s="864" t="s">
        <v>734</v>
      </c>
      <c r="C272" s="865"/>
      <c r="D272" s="865"/>
      <c r="E272" s="865"/>
      <c r="F272" s="865"/>
      <c r="G272" s="865"/>
      <c r="H272" s="865"/>
      <c r="I272" s="374"/>
    </row>
    <row r="273" spans="1:9" ht="34.5" hidden="1" customHeight="1">
      <c r="A273" s="527"/>
      <c r="B273" s="815" t="s">
        <v>740</v>
      </c>
      <c r="C273" s="815"/>
      <c r="D273" s="473" t="s">
        <v>796</v>
      </c>
      <c r="E273" s="524"/>
      <c r="F273" s="812" t="s">
        <v>737</v>
      </c>
      <c r="G273" s="880"/>
      <c r="H273" s="813"/>
      <c r="I273" s="374"/>
    </row>
    <row r="274" spans="1:9" ht="15.75" hidden="1" customHeight="1">
      <c r="A274" s="527">
        <v>1</v>
      </c>
      <c r="B274" s="875" t="s">
        <v>853</v>
      </c>
      <c r="C274" s="876"/>
      <c r="D274" s="533"/>
      <c r="E274" s="524"/>
      <c r="F274" s="820"/>
      <c r="G274" s="821"/>
      <c r="H274" s="822"/>
    </row>
    <row r="275" spans="1:9" ht="15.75" hidden="1" customHeight="1">
      <c r="A275" s="527">
        <v>2</v>
      </c>
      <c r="B275" s="875" t="s">
        <v>854</v>
      </c>
      <c r="C275" s="876"/>
      <c r="D275" s="533"/>
      <c r="E275" s="524"/>
      <c r="F275" s="820"/>
      <c r="G275" s="821"/>
      <c r="H275" s="822"/>
      <c r="I275" s="374"/>
    </row>
    <row r="276" spans="1:9" ht="16.5" hidden="1" customHeight="1">
      <c r="A276" s="527">
        <v>3</v>
      </c>
      <c r="B276" s="875" t="s">
        <v>855</v>
      </c>
      <c r="C276" s="876"/>
      <c r="D276" s="533"/>
      <c r="E276" s="524"/>
      <c r="F276" s="820"/>
      <c r="G276" s="821"/>
      <c r="H276" s="822"/>
      <c r="I276" s="374"/>
    </row>
    <row r="277" spans="1:9" ht="15" hidden="1" customHeight="1">
      <c r="A277" s="475"/>
      <c r="B277" s="523"/>
      <c r="C277" s="524"/>
      <c r="D277" s="524"/>
      <c r="E277" s="524"/>
      <c r="F277" s="524"/>
      <c r="G277" s="524"/>
      <c r="H277" s="524"/>
      <c r="I277" s="374"/>
    </row>
    <row r="278" spans="1:9" ht="20.25" customHeight="1">
      <c r="A278" s="525" t="s">
        <v>679</v>
      </c>
      <c r="B278" s="864" t="s">
        <v>748</v>
      </c>
      <c r="C278" s="865"/>
      <c r="D278" s="865"/>
      <c r="E278" s="865"/>
      <c r="F278" s="865"/>
      <c r="G278" s="865"/>
      <c r="H278" s="865"/>
      <c r="I278" s="374"/>
    </row>
    <row r="279" spans="1:9" ht="59.25" customHeight="1">
      <c r="A279" s="683" t="s">
        <v>739</v>
      </c>
      <c r="B279" s="877" t="s">
        <v>740</v>
      </c>
      <c r="C279" s="878"/>
      <c r="D279" s="600" t="s">
        <v>797</v>
      </c>
      <c r="E279" s="523"/>
      <c r="F279" s="864" t="s">
        <v>737</v>
      </c>
      <c r="G279" s="865"/>
      <c r="H279" s="879"/>
      <c r="I279" s="374"/>
    </row>
    <row r="280" spans="1:9" ht="15.75" customHeight="1">
      <c r="A280" s="527">
        <v>1</v>
      </c>
      <c r="B280" s="875" t="s">
        <v>853</v>
      </c>
      <c r="C280" s="876"/>
      <c r="D280" s="533"/>
      <c r="E280" s="524"/>
      <c r="F280" s="820"/>
      <c r="G280" s="821"/>
      <c r="H280" s="822"/>
      <c r="I280" s="374"/>
    </row>
    <row r="281" spans="1:9" ht="15.75" customHeight="1">
      <c r="A281" s="527">
        <v>2</v>
      </c>
      <c r="B281" s="875" t="s">
        <v>854</v>
      </c>
      <c r="C281" s="876"/>
      <c r="D281" s="533"/>
      <c r="E281" s="524"/>
      <c r="F281" s="820"/>
      <c r="G281" s="821"/>
      <c r="H281" s="822"/>
    </row>
    <row r="282" spans="1:9" ht="15.75" customHeight="1">
      <c r="A282" s="527">
        <v>3</v>
      </c>
      <c r="B282" s="875" t="s">
        <v>855</v>
      </c>
      <c r="C282" s="876"/>
      <c r="D282" s="533"/>
      <c r="E282" s="524"/>
      <c r="F282" s="820"/>
      <c r="G282" s="821"/>
      <c r="H282" s="822"/>
      <c r="I282" s="374"/>
    </row>
    <row r="283" spans="1:9" ht="16.5" customHeight="1">
      <c r="A283" s="527">
        <v>4</v>
      </c>
      <c r="B283" s="875" t="s">
        <v>856</v>
      </c>
      <c r="C283" s="876"/>
      <c r="D283" s="533"/>
      <c r="E283" s="524"/>
      <c r="F283" s="820"/>
      <c r="G283" s="821"/>
      <c r="H283" s="822"/>
      <c r="I283" s="374"/>
    </row>
    <row r="284" spans="1:9" ht="16.5" customHeight="1">
      <c r="A284" s="527">
        <v>5</v>
      </c>
      <c r="B284" s="875" t="s">
        <v>857</v>
      </c>
      <c r="C284" s="876"/>
      <c r="D284" s="533"/>
      <c r="E284" s="524"/>
      <c r="F284" s="820"/>
      <c r="G284" s="821"/>
      <c r="H284" s="822"/>
      <c r="I284" s="374"/>
    </row>
    <row r="285" spans="1:9" ht="51" customHeight="1">
      <c r="A285" s="527"/>
      <c r="B285" s="881" t="s">
        <v>750</v>
      </c>
      <c r="C285" s="882"/>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79" t="s">
        <v>752</v>
      </c>
      <c r="C287" s="883"/>
      <c r="D287" s="543"/>
      <c r="E287" s="884"/>
      <c r="F287" s="885"/>
      <c r="G287" s="886"/>
      <c r="H287" s="887"/>
      <c r="I287" s="374"/>
    </row>
    <row r="288" spans="1:9" ht="34.5" hidden="1" customHeight="1">
      <c r="A288" s="525"/>
      <c r="B288" s="865"/>
      <c r="C288" s="879"/>
      <c r="D288" s="544" t="s">
        <v>798</v>
      </c>
      <c r="E288" s="892" t="s">
        <v>737</v>
      </c>
      <c r="F288" s="893"/>
      <c r="G288" s="893"/>
      <c r="H288" s="894"/>
      <c r="I288" s="374"/>
    </row>
    <row r="289" spans="1:13" ht="56.25" hidden="1" customHeight="1">
      <c r="A289" s="527"/>
      <c r="B289" s="888" t="s">
        <v>754</v>
      </c>
      <c r="C289" s="889"/>
      <c r="D289" s="533"/>
      <c r="E289" s="820"/>
      <c r="F289" s="821"/>
      <c r="G289" s="821"/>
      <c r="H289" s="822"/>
    </row>
    <row r="290" spans="1:13" ht="15.75" hidden="1" customHeight="1">
      <c r="A290" s="527"/>
      <c r="B290" s="829" t="s">
        <v>755</v>
      </c>
      <c r="C290" s="895"/>
      <c r="D290" s="542"/>
      <c r="E290" s="838"/>
      <c r="F290" s="839"/>
      <c r="G290" s="896"/>
      <c r="H290" s="897"/>
      <c r="I290" s="374"/>
    </row>
    <row r="291" spans="1:13" ht="79.5" hidden="1" customHeight="1">
      <c r="A291" s="601"/>
      <c r="B291" s="888" t="s">
        <v>756</v>
      </c>
      <c r="C291" s="889"/>
      <c r="D291" s="533"/>
      <c r="E291" s="820"/>
      <c r="F291" s="821"/>
      <c r="G291" s="821"/>
      <c r="H291" s="822"/>
      <c r="I291" s="374"/>
    </row>
    <row r="292" spans="1:13" ht="14.25" hidden="1" customHeight="1">
      <c r="A292" s="603"/>
      <c r="B292" s="461"/>
      <c r="C292" s="461"/>
      <c r="D292" s="461"/>
      <c r="G292" s="461"/>
    </row>
    <row r="293" spans="1:13" ht="20.25" hidden="1" customHeight="1">
      <c r="A293" s="522">
        <v>5</v>
      </c>
      <c r="B293" s="890" t="s">
        <v>858</v>
      </c>
      <c r="C293" s="891"/>
      <c r="D293" s="891"/>
      <c r="E293" s="891"/>
      <c r="F293" s="891"/>
      <c r="G293" s="891"/>
      <c r="H293" s="891"/>
      <c r="I293" s="374"/>
      <c r="M293" s="371">
        <f>M48</f>
        <v>0</v>
      </c>
    </row>
    <row r="294" spans="1:13" ht="29.25" hidden="1" customHeight="1">
      <c r="A294" s="475"/>
      <c r="B294" s="864" t="s">
        <v>859</v>
      </c>
      <c r="C294" s="865"/>
      <c r="D294" s="866"/>
      <c r="E294" s="867"/>
      <c r="F294" s="868"/>
      <c r="G294" s="868"/>
      <c r="H294" s="869"/>
      <c r="I294" s="374"/>
    </row>
    <row r="295" spans="1:13" ht="90" hidden="1" customHeight="1">
      <c r="A295" s="527"/>
      <c r="B295" s="838" t="s">
        <v>852</v>
      </c>
      <c r="C295" s="870"/>
      <c r="D295" s="827"/>
      <c r="E295" s="529"/>
      <c r="F295" s="820"/>
      <c r="G295" s="821"/>
      <c r="H295" s="822"/>
      <c r="I295" s="374"/>
    </row>
    <row r="296" spans="1:13" ht="25.5" hidden="1" customHeight="1">
      <c r="A296" s="475" t="s">
        <v>733</v>
      </c>
      <c r="B296" s="864" t="s">
        <v>734</v>
      </c>
      <c r="C296" s="865"/>
      <c r="D296" s="865"/>
      <c r="E296" s="865"/>
      <c r="F296" s="865"/>
      <c r="G296" s="865"/>
      <c r="H296" s="865"/>
      <c r="I296" s="374"/>
    </row>
    <row r="297" spans="1:13" ht="34.5" hidden="1" customHeight="1">
      <c r="A297" s="527"/>
      <c r="B297" s="815" t="s">
        <v>740</v>
      </c>
      <c r="C297" s="815"/>
      <c r="D297" s="473" t="s">
        <v>796</v>
      </c>
      <c r="E297" s="524"/>
      <c r="F297" s="812" t="s">
        <v>737</v>
      </c>
      <c r="G297" s="880"/>
      <c r="H297" s="813"/>
      <c r="I297" s="374"/>
    </row>
    <row r="298" spans="1:13" ht="15.75" hidden="1" customHeight="1">
      <c r="A298" s="527">
        <v>1</v>
      </c>
      <c r="B298" s="875" t="s">
        <v>853</v>
      </c>
      <c r="C298" s="876"/>
      <c r="D298" s="533"/>
      <c r="E298" s="524"/>
      <c r="F298" s="820"/>
      <c r="G298" s="821"/>
      <c r="H298" s="822"/>
    </row>
    <row r="299" spans="1:13" ht="15.75" hidden="1" customHeight="1">
      <c r="A299" s="527">
        <v>2</v>
      </c>
      <c r="B299" s="875" t="s">
        <v>854</v>
      </c>
      <c r="C299" s="876"/>
      <c r="D299" s="533"/>
      <c r="E299" s="524"/>
      <c r="F299" s="820"/>
      <c r="G299" s="821"/>
      <c r="H299" s="822"/>
      <c r="I299" s="374"/>
    </row>
    <row r="300" spans="1:13" ht="16.5" hidden="1" customHeight="1">
      <c r="A300" s="527">
        <v>3</v>
      </c>
      <c r="B300" s="875" t="s">
        <v>855</v>
      </c>
      <c r="C300" s="876"/>
      <c r="D300" s="533"/>
      <c r="E300" s="524"/>
      <c r="F300" s="820"/>
      <c r="G300" s="821"/>
      <c r="H300" s="822"/>
      <c r="I300" s="374"/>
    </row>
    <row r="301" spans="1:13" ht="15" hidden="1" customHeight="1">
      <c r="A301" s="475"/>
      <c r="B301" s="523"/>
      <c r="C301" s="524"/>
      <c r="D301" s="524"/>
      <c r="E301" s="524"/>
      <c r="F301" s="524"/>
      <c r="G301" s="524"/>
      <c r="H301" s="524"/>
      <c r="I301" s="374"/>
    </row>
    <row r="302" spans="1:13" ht="20.25" hidden="1" customHeight="1">
      <c r="A302" s="525" t="s">
        <v>684</v>
      </c>
      <c r="B302" s="864" t="s">
        <v>748</v>
      </c>
      <c r="C302" s="865"/>
      <c r="D302" s="865"/>
      <c r="E302" s="865"/>
      <c r="F302" s="865"/>
      <c r="G302" s="865"/>
      <c r="H302" s="865"/>
      <c r="I302" s="374"/>
    </row>
    <row r="303" spans="1:13" ht="59.25" hidden="1" customHeight="1">
      <c r="A303" s="683" t="s">
        <v>739</v>
      </c>
      <c r="B303" s="877" t="s">
        <v>740</v>
      </c>
      <c r="C303" s="878"/>
      <c r="D303" s="600" t="s">
        <v>797</v>
      </c>
      <c r="E303" s="523"/>
      <c r="F303" s="864" t="s">
        <v>737</v>
      </c>
      <c r="G303" s="865"/>
      <c r="H303" s="879"/>
      <c r="I303" s="374"/>
    </row>
    <row r="304" spans="1:13" ht="15.75" hidden="1" customHeight="1">
      <c r="A304" s="527">
        <v>1</v>
      </c>
      <c r="B304" s="875" t="s">
        <v>853</v>
      </c>
      <c r="C304" s="876"/>
      <c r="D304" s="533"/>
      <c r="E304" s="524"/>
      <c r="F304" s="820"/>
      <c r="G304" s="821"/>
      <c r="H304" s="822"/>
      <c r="I304" s="374"/>
    </row>
    <row r="305" spans="1:9" ht="15.75" hidden="1" customHeight="1">
      <c r="A305" s="527">
        <v>2</v>
      </c>
      <c r="B305" s="875" t="s">
        <v>854</v>
      </c>
      <c r="C305" s="876"/>
      <c r="D305" s="533"/>
      <c r="E305" s="524"/>
      <c r="F305" s="820"/>
      <c r="G305" s="821"/>
      <c r="H305" s="822"/>
    </row>
    <row r="306" spans="1:9" ht="15.75" hidden="1" customHeight="1">
      <c r="A306" s="527">
        <v>3</v>
      </c>
      <c r="B306" s="875" t="s">
        <v>855</v>
      </c>
      <c r="C306" s="876"/>
      <c r="D306" s="533"/>
      <c r="E306" s="524"/>
      <c r="F306" s="820"/>
      <c r="G306" s="821"/>
      <c r="H306" s="822"/>
      <c r="I306" s="374"/>
    </row>
    <row r="307" spans="1:9" ht="16.5" hidden="1" customHeight="1">
      <c r="A307" s="527">
        <v>4</v>
      </c>
      <c r="B307" s="875" t="s">
        <v>856</v>
      </c>
      <c r="C307" s="876"/>
      <c r="D307" s="533"/>
      <c r="E307" s="524"/>
      <c r="F307" s="820"/>
      <c r="G307" s="821"/>
      <c r="H307" s="822"/>
      <c r="I307" s="374"/>
    </row>
    <row r="308" spans="1:9" ht="16.5" hidden="1" customHeight="1">
      <c r="A308" s="527">
        <v>5</v>
      </c>
      <c r="B308" s="875" t="s">
        <v>857</v>
      </c>
      <c r="C308" s="876"/>
      <c r="D308" s="533"/>
      <c r="E308" s="524"/>
      <c r="F308" s="820"/>
      <c r="G308" s="821"/>
      <c r="H308" s="822"/>
      <c r="I308" s="374"/>
    </row>
    <row r="309" spans="1:9" ht="51" hidden="1" customHeight="1">
      <c r="A309" s="527"/>
      <c r="B309" s="881" t="s">
        <v>750</v>
      </c>
      <c r="C309" s="882"/>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79" t="s">
        <v>752</v>
      </c>
      <c r="C311" s="883"/>
      <c r="D311" s="543"/>
      <c r="E311" s="884"/>
      <c r="F311" s="885"/>
      <c r="G311" s="886"/>
      <c r="H311" s="887"/>
      <c r="I311" s="374"/>
    </row>
    <row r="312" spans="1:9" ht="34.5" hidden="1" customHeight="1">
      <c r="A312" s="525"/>
      <c r="B312" s="865"/>
      <c r="C312" s="879"/>
      <c r="D312" s="544" t="s">
        <v>798</v>
      </c>
      <c r="E312" s="892" t="s">
        <v>737</v>
      </c>
      <c r="F312" s="893"/>
      <c r="G312" s="893"/>
      <c r="H312" s="894"/>
      <c r="I312" s="374"/>
    </row>
    <row r="313" spans="1:9" ht="56.25" hidden="1" customHeight="1">
      <c r="A313" s="527"/>
      <c r="B313" s="888" t="s">
        <v>754</v>
      </c>
      <c r="C313" s="889"/>
      <c r="D313" s="533"/>
      <c r="E313" s="820"/>
      <c r="F313" s="821"/>
      <c r="G313" s="821"/>
      <c r="H313" s="822"/>
    </row>
    <row r="314" spans="1:9" ht="15.75" hidden="1" customHeight="1">
      <c r="A314" s="527"/>
      <c r="B314" s="829" t="s">
        <v>755</v>
      </c>
      <c r="C314" s="895"/>
      <c r="D314" s="542"/>
      <c r="E314" s="838"/>
      <c r="F314" s="839"/>
      <c r="G314" s="896"/>
      <c r="H314" s="897"/>
      <c r="I314" s="374"/>
    </row>
    <row r="315" spans="1:9" ht="79.5" hidden="1" customHeight="1">
      <c r="A315" s="601"/>
      <c r="B315" s="888" t="s">
        <v>756</v>
      </c>
      <c r="C315" s="889"/>
      <c r="D315" s="533"/>
      <c r="E315" s="820"/>
      <c r="F315" s="821"/>
      <c r="G315" s="821"/>
      <c r="H315" s="822"/>
      <c r="I315" s="374"/>
    </row>
    <row r="316" spans="1:9" ht="27.75" customHeight="1">
      <c r="A316" s="562" t="s">
        <v>860</v>
      </c>
      <c r="B316" s="795" t="s">
        <v>775</v>
      </c>
      <c r="C316" s="795"/>
      <c r="D316" s="795"/>
      <c r="E316" s="795"/>
      <c r="F316" s="795"/>
      <c r="G316" s="795"/>
      <c r="H316" s="795"/>
      <c r="I316" s="374"/>
    </row>
    <row r="317" spans="1:9" ht="42" customHeight="1">
      <c r="A317" s="563">
        <v>6.1</v>
      </c>
      <c r="B317" s="801" t="s">
        <v>776</v>
      </c>
      <c r="C317" s="801"/>
      <c r="D317" s="801"/>
      <c r="E317" s="801"/>
      <c r="F317" s="801"/>
      <c r="G317" s="801"/>
      <c r="H317" s="801"/>
    </row>
    <row r="318" spans="1:9" ht="120" customHeight="1">
      <c r="A318" s="380" t="s">
        <v>861</v>
      </c>
      <c r="B318" s="521" t="s">
        <v>777</v>
      </c>
      <c r="C318" s="801" t="s">
        <v>778</v>
      </c>
      <c r="D318" s="801"/>
      <c r="E318" s="801"/>
      <c r="F318" s="801"/>
      <c r="G318" s="801"/>
      <c r="H318" s="801"/>
      <c r="I318" s="568"/>
    </row>
    <row r="319" spans="1:9" ht="81.75" customHeight="1">
      <c r="A319" s="374"/>
      <c r="B319" s="521" t="s">
        <v>486</v>
      </c>
      <c r="C319" s="801" t="s">
        <v>779</v>
      </c>
      <c r="D319" s="801"/>
      <c r="E319" s="801"/>
      <c r="F319" s="801"/>
      <c r="G319" s="801"/>
      <c r="H319" s="801"/>
      <c r="I319" s="374"/>
    </row>
    <row r="320" spans="1:9" ht="141" customHeight="1">
      <c r="A320" s="374">
        <v>6.2</v>
      </c>
      <c r="B320" s="795" t="s">
        <v>953</v>
      </c>
      <c r="C320" s="795"/>
      <c r="D320" s="795"/>
      <c r="E320" s="795"/>
      <c r="F320" s="795"/>
      <c r="G320" s="795"/>
      <c r="H320" s="795"/>
      <c r="I320" s="374"/>
    </row>
    <row r="321" spans="1:12" ht="36.75" hidden="1" customHeight="1">
      <c r="A321" s="563">
        <v>6.3</v>
      </c>
      <c r="B321" s="801" t="s">
        <v>169</v>
      </c>
      <c r="C321" s="801"/>
      <c r="D321" s="801"/>
      <c r="E321" s="801"/>
      <c r="F321" s="801"/>
      <c r="G321" s="801"/>
      <c r="H321" s="801"/>
    </row>
    <row r="322" spans="1:12" ht="10.5" customHeight="1">
      <c r="A322" s="374"/>
      <c r="B322" s="374"/>
      <c r="C322" s="374"/>
      <c r="D322" s="374"/>
      <c r="E322" s="374"/>
      <c r="F322" s="374"/>
      <c r="G322" s="374"/>
      <c r="H322" s="374"/>
      <c r="I322" s="374"/>
    </row>
    <row r="323" spans="1:12" ht="24" hidden="1" customHeight="1">
      <c r="A323" s="316"/>
      <c r="B323" s="801" t="s">
        <v>780</v>
      </c>
      <c r="C323" s="801"/>
      <c r="D323" s="801"/>
      <c r="E323" s="801"/>
      <c r="F323" s="801"/>
      <c r="G323" s="801"/>
      <c r="H323" s="801"/>
      <c r="I323" s="374"/>
    </row>
    <row r="324" spans="1:12" ht="32.25" hidden="1" customHeight="1">
      <c r="A324" s="569"/>
      <c r="B324" s="900"/>
      <c r="C324" s="901"/>
      <c r="D324" s="570" t="s">
        <v>781</v>
      </c>
      <c r="E324" s="902"/>
      <c r="F324" s="903"/>
      <c r="G324" s="903"/>
      <c r="H324" s="903"/>
      <c r="I324" s="374"/>
    </row>
    <row r="325" spans="1:12" ht="50.25" hidden="1" customHeight="1">
      <c r="A325" s="571" t="s">
        <v>679</v>
      </c>
      <c r="B325" s="904" t="s">
        <v>782</v>
      </c>
      <c r="C325" s="904"/>
      <c r="D325" s="344" t="s">
        <v>783</v>
      </c>
      <c r="E325" s="374"/>
      <c r="F325" s="374"/>
      <c r="G325" s="374"/>
      <c r="H325" s="374"/>
      <c r="I325" s="374"/>
    </row>
    <row r="326" spans="1:12" ht="21" hidden="1" customHeight="1">
      <c r="A326" s="572"/>
      <c r="B326" s="898" t="s">
        <v>784</v>
      </c>
      <c r="C326" s="899"/>
      <c r="D326" s="573"/>
      <c r="E326" s="374"/>
      <c r="F326" s="374"/>
      <c r="G326" s="374"/>
      <c r="H326" s="374"/>
      <c r="I326" s="350"/>
      <c r="J326" s="574"/>
      <c r="K326" s="575"/>
    </row>
    <row r="327" spans="1:12" ht="23.25" hidden="1" customHeight="1">
      <c r="A327" s="572"/>
      <c r="B327" s="898" t="s">
        <v>785</v>
      </c>
      <c r="C327" s="899"/>
      <c r="D327" s="573"/>
      <c r="E327" s="374"/>
      <c r="F327" s="374"/>
      <c r="G327" s="374"/>
      <c r="H327" s="374"/>
      <c r="J327" s="576"/>
      <c r="K327" s="577"/>
    </row>
    <row r="328" spans="1:12" ht="21.75" hidden="1" customHeight="1">
      <c r="A328" s="572"/>
      <c r="B328" s="898" t="s">
        <v>786</v>
      </c>
      <c r="C328" s="899"/>
      <c r="D328" s="573"/>
      <c r="E328" s="374"/>
      <c r="F328" s="374"/>
      <c r="G328" s="374"/>
      <c r="H328" s="374"/>
      <c r="I328" s="350"/>
      <c r="J328" s="574"/>
      <c r="K328" s="575"/>
      <c r="L328" s="350"/>
    </row>
    <row r="329" spans="1:12" ht="20.25" hidden="1" customHeight="1">
      <c r="A329" s="572"/>
      <c r="B329" s="898" t="s">
        <v>787</v>
      </c>
      <c r="C329" s="899"/>
      <c r="D329" s="573"/>
      <c r="E329" s="374"/>
      <c r="F329" s="374"/>
      <c r="G329" s="374"/>
      <c r="H329" s="374"/>
      <c r="I329" s="350"/>
      <c r="J329" s="574"/>
      <c r="K329" s="575"/>
      <c r="L329" s="350"/>
    </row>
    <row r="330" spans="1:12" ht="21.75" hidden="1" customHeight="1">
      <c r="A330" s="572"/>
      <c r="B330" s="816" t="s">
        <v>788</v>
      </c>
      <c r="C330" s="81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1"/>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4"/>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 ref="F217:I217"/>
    <mergeCell ref="F218:I218"/>
    <mergeCell ref="B219:E219"/>
    <mergeCell ref="F219:I219"/>
    <mergeCell ref="B220:E220"/>
    <mergeCell ref="B221:E221"/>
    <mergeCell ref="F221:I221"/>
    <mergeCell ref="B223:E223"/>
    <mergeCell ref="F223:I223"/>
    <mergeCell ref="B210:E210"/>
    <mergeCell ref="F210:I210"/>
    <mergeCell ref="B212:E212"/>
    <mergeCell ref="F212:I212"/>
    <mergeCell ref="A214:A215"/>
    <mergeCell ref="B214:E215"/>
    <mergeCell ref="F214:I214"/>
    <mergeCell ref="F215:I215"/>
    <mergeCell ref="F216:I216"/>
    <mergeCell ref="B196:E196"/>
    <mergeCell ref="B197:E197"/>
    <mergeCell ref="B203:E203"/>
    <mergeCell ref="B205:C205"/>
    <mergeCell ref="B206:I206"/>
    <mergeCell ref="B208:E208"/>
    <mergeCell ref="F208:I208"/>
    <mergeCell ref="B209:E209"/>
    <mergeCell ref="F209:I209"/>
    <mergeCell ref="B188:E188"/>
    <mergeCell ref="F188:G188"/>
    <mergeCell ref="H188:I188"/>
    <mergeCell ref="B190:E190"/>
    <mergeCell ref="B191:E191"/>
    <mergeCell ref="B192:E192"/>
    <mergeCell ref="B193:E193"/>
    <mergeCell ref="B195:E195"/>
    <mergeCell ref="F195:G195"/>
    <mergeCell ref="H195:I195"/>
    <mergeCell ref="B175:E175"/>
    <mergeCell ref="F175:G175"/>
    <mergeCell ref="H175:I175"/>
    <mergeCell ref="B176:E176"/>
    <mergeCell ref="B177:E177"/>
    <mergeCell ref="B182:I182"/>
    <mergeCell ref="B184:E184"/>
    <mergeCell ref="B185:E185"/>
    <mergeCell ref="B186:E186"/>
    <mergeCell ref="B164:E164"/>
    <mergeCell ref="B165:E165"/>
    <mergeCell ref="B166:E166"/>
    <mergeCell ref="B168:E168"/>
    <mergeCell ref="F168:G168"/>
    <mergeCell ref="H168:I168"/>
    <mergeCell ref="B170:E170"/>
    <mergeCell ref="B172:E172"/>
    <mergeCell ref="B173:E173"/>
    <mergeCell ref="B147:C147"/>
    <mergeCell ref="B148:I148"/>
    <mergeCell ref="B150:E150"/>
    <mergeCell ref="B151:E151"/>
    <mergeCell ref="F151:G151"/>
    <mergeCell ref="H151:I151"/>
    <mergeCell ref="B152:E152"/>
    <mergeCell ref="B154:E154"/>
    <mergeCell ref="A156:A159"/>
    <mergeCell ref="B156:E159"/>
    <mergeCell ref="B142:E142"/>
    <mergeCell ref="F142:G142"/>
    <mergeCell ref="H142:I142"/>
    <mergeCell ref="B144:E144"/>
    <mergeCell ref="F144:G144"/>
    <mergeCell ref="H144:I144"/>
    <mergeCell ref="B146:E146"/>
    <mergeCell ref="F146:G146"/>
    <mergeCell ref="H146:I146"/>
    <mergeCell ref="B135:E135"/>
    <mergeCell ref="F135:G135"/>
    <mergeCell ref="H135:I135"/>
    <mergeCell ref="B136:E136"/>
    <mergeCell ref="B137:E137"/>
    <mergeCell ref="F138:G138"/>
    <mergeCell ref="H138:I138"/>
    <mergeCell ref="F140:G140"/>
    <mergeCell ref="H140:I140"/>
    <mergeCell ref="B129:E129"/>
    <mergeCell ref="F129:G129"/>
    <mergeCell ref="H129:I129"/>
    <mergeCell ref="B131:E131"/>
    <mergeCell ref="F131:G131"/>
    <mergeCell ref="H131:I131"/>
    <mergeCell ref="B133:E133"/>
    <mergeCell ref="F133:G133"/>
    <mergeCell ref="H133:I133"/>
    <mergeCell ref="F123:G123"/>
    <mergeCell ref="H123:I123"/>
    <mergeCell ref="B125:E125"/>
    <mergeCell ref="F125:G125"/>
    <mergeCell ref="H125:I125"/>
    <mergeCell ref="B127:E127"/>
    <mergeCell ref="F127:G127"/>
    <mergeCell ref="H127:I127"/>
    <mergeCell ref="B128:E128"/>
    <mergeCell ref="B116:E116"/>
    <mergeCell ref="F116:G116"/>
    <mergeCell ref="H116:I116"/>
    <mergeCell ref="B118:E118"/>
    <mergeCell ref="F118:G118"/>
    <mergeCell ref="H118:I118"/>
    <mergeCell ref="B119:E119"/>
    <mergeCell ref="B120:E120"/>
    <mergeCell ref="F121:G121"/>
    <mergeCell ref="H121:I121"/>
    <mergeCell ref="B110:E110"/>
    <mergeCell ref="F110:G110"/>
    <mergeCell ref="H110:I110"/>
    <mergeCell ref="B111:E111"/>
    <mergeCell ref="B112:E112"/>
    <mergeCell ref="F112:G112"/>
    <mergeCell ref="H112:I112"/>
    <mergeCell ref="B114:E114"/>
    <mergeCell ref="F114:G114"/>
    <mergeCell ref="H114:I114"/>
    <mergeCell ref="B102:E102"/>
    <mergeCell ref="B103:E103"/>
    <mergeCell ref="F104:G104"/>
    <mergeCell ref="H104:I104"/>
    <mergeCell ref="F105:G105"/>
    <mergeCell ref="F106:G106"/>
    <mergeCell ref="H106:I106"/>
    <mergeCell ref="B108:E108"/>
    <mergeCell ref="F108:I108"/>
    <mergeCell ref="B97:E97"/>
    <mergeCell ref="F97:G97"/>
    <mergeCell ref="H97:I97"/>
    <mergeCell ref="B99:E99"/>
    <mergeCell ref="F99:G99"/>
    <mergeCell ref="H99:I99"/>
    <mergeCell ref="B101:E101"/>
    <mergeCell ref="F101:G101"/>
    <mergeCell ref="H101:I101"/>
    <mergeCell ref="F91:G91"/>
    <mergeCell ref="H91:I91"/>
    <mergeCell ref="B92:E92"/>
    <mergeCell ref="B93:E93"/>
    <mergeCell ref="F93:G93"/>
    <mergeCell ref="H93:I93"/>
    <mergeCell ref="B95:E95"/>
    <mergeCell ref="F95:G95"/>
    <mergeCell ref="H95:I9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B326:C326"/>
    <mergeCell ref="B327:C327"/>
    <mergeCell ref="B328:C328"/>
    <mergeCell ref="B329:C329"/>
    <mergeCell ref="B330:C330"/>
    <mergeCell ref="B321:H321"/>
    <mergeCell ref="B323:H323"/>
    <mergeCell ref="B324:C324"/>
    <mergeCell ref="E324:F324"/>
    <mergeCell ref="G324:H324"/>
    <mergeCell ref="B325:C325"/>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D55:F55"/>
    <mergeCell ref="D56:F56"/>
    <mergeCell ref="B58:F58"/>
    <mergeCell ref="B59:F59"/>
    <mergeCell ref="B62:I62"/>
    <mergeCell ref="B65:I65"/>
    <mergeCell ref="B51:C51"/>
    <mergeCell ref="D51:F51"/>
    <mergeCell ref="B52:C52"/>
    <mergeCell ref="B53:C53"/>
    <mergeCell ref="D53:F53"/>
    <mergeCell ref="D54:F54"/>
    <mergeCell ref="B49:C49"/>
    <mergeCell ref="D49:F49"/>
    <mergeCell ref="B50:C50"/>
    <mergeCell ref="D50:F50"/>
    <mergeCell ref="A44:A46"/>
    <mergeCell ref="B44:C46"/>
    <mergeCell ref="D44:F44"/>
    <mergeCell ref="D45:F45"/>
    <mergeCell ref="D46:F46"/>
    <mergeCell ref="B47:C47"/>
    <mergeCell ref="D47:F47"/>
    <mergeCell ref="B43:C43"/>
    <mergeCell ref="D43:F43"/>
    <mergeCell ref="B30:H30"/>
    <mergeCell ref="B31:H31"/>
    <mergeCell ref="B33:H33"/>
    <mergeCell ref="B34:H34"/>
    <mergeCell ref="B35:H35"/>
    <mergeCell ref="B37:H37"/>
    <mergeCell ref="B48:C48"/>
    <mergeCell ref="D48:F48"/>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:NR1/NT/W-CIVIL/DOM/I00/25/11250 
(RFX- 5002004722)</v>
      </c>
      <c r="B1" s="384"/>
      <c r="C1" s="384"/>
      <c r="D1" s="384"/>
      <c r="E1" s="384"/>
      <c r="F1" s="384"/>
      <c r="G1" s="384"/>
      <c r="H1" s="317"/>
      <c r="I1" s="317" t="s">
        <v>833</v>
      </c>
    </row>
    <row r="2" spans="1:9" ht="15.75" customHeight="1"/>
    <row r="3" spans="1:9" ht="85.5" customHeight="1">
      <c r="A3" s="1059" t="str">
        <f>Basic!B1</f>
        <v>Construction of 01 nos open store platform (size- 50 mtr x 15 mtr) for storage of spare of line tower material and associated work i.e. road work, Drainage at 765/400/220 kv Bhadla II</v>
      </c>
      <c r="B3" s="1059"/>
      <c r="C3" s="1059"/>
      <c r="D3" s="1059"/>
      <c r="E3" s="1059"/>
      <c r="F3" s="1059"/>
      <c r="G3" s="1059"/>
      <c r="H3" s="1059"/>
      <c r="I3" s="1059"/>
    </row>
    <row r="5" spans="1:9" ht="21.75" customHeight="1">
      <c r="A5" s="797" t="s">
        <v>350</v>
      </c>
      <c r="B5" s="797"/>
      <c r="C5" s="797"/>
      <c r="D5" s="797"/>
      <c r="E5" s="797"/>
      <c r="F5" s="797"/>
      <c r="G5" s="797"/>
      <c r="H5" s="797"/>
      <c r="I5" s="797"/>
    </row>
    <row r="7" spans="1:9" ht="16.5">
      <c r="A7" s="324" t="s">
        <v>969</v>
      </c>
      <c r="F7" s="326"/>
      <c r="H7" s="348" t="s">
        <v>346</v>
      </c>
    </row>
    <row r="8" spans="1:9" ht="32.25" customHeight="1">
      <c r="A8" s="798" t="str">
        <f>IF('Names of Bidder'!D6= "JV (Joint Venture)", "JV of " &amp; Z8, "")</f>
        <v/>
      </c>
      <c r="B8" s="798"/>
      <c r="C8" s="798"/>
      <c r="D8" s="798"/>
      <c r="F8" s="462"/>
      <c r="H8" s="350" t="s">
        <v>970</v>
      </c>
    </row>
    <row r="9" spans="1:9" ht="18" customHeight="1">
      <c r="A9" s="324" t="s">
        <v>670</v>
      </c>
      <c r="B9" s="799">
        <f>'Attach 3(JV)'!B9:D9</f>
        <v>0</v>
      </c>
      <c r="C9" s="799"/>
      <c r="F9" s="462"/>
      <c r="H9" s="350" t="s">
        <v>961</v>
      </c>
    </row>
    <row r="10" spans="1:9" ht="18" customHeight="1">
      <c r="A10" s="324" t="s">
        <v>671</v>
      </c>
      <c r="B10" s="803">
        <f>'Attach 3(JV)'!B10:D10</f>
        <v>0</v>
      </c>
      <c r="C10" s="803"/>
      <c r="F10" s="462"/>
      <c r="H10" s="350" t="s">
        <v>971</v>
      </c>
    </row>
    <row r="11" spans="1:9" ht="17.25" customHeight="1">
      <c r="B11" s="803">
        <f>'Attach 3(JV)'!B11:D11</f>
        <v>0</v>
      </c>
      <c r="C11" s="803"/>
      <c r="F11" s="462"/>
      <c r="H11" s="350" t="s">
        <v>972</v>
      </c>
    </row>
    <row r="12" spans="1:9" ht="18" customHeight="1">
      <c r="B12" s="803">
        <f>'Attach 3(JV)'!B12:D12</f>
        <v>0</v>
      </c>
      <c r="C12" s="803"/>
    </row>
    <row r="13" spans="1:9">
      <c r="B13" s="803" t="str">
        <f>IF('Names of Bidder'!D23=0, "", 'Names of Bidder'!D23)</f>
        <v/>
      </c>
      <c r="C13" s="803"/>
    </row>
    <row r="14" spans="1:9">
      <c r="A14" s="319" t="s">
        <v>342</v>
      </c>
    </row>
    <row r="16" spans="1:9" ht="66" customHeight="1">
      <c r="A16" s="795" t="s">
        <v>672</v>
      </c>
      <c r="B16" s="795"/>
      <c r="C16" s="795"/>
      <c r="D16" s="795"/>
      <c r="E16" s="795"/>
      <c r="F16" s="795"/>
      <c r="G16" s="795"/>
      <c r="H16" s="795"/>
      <c r="I16" s="795"/>
    </row>
    <row r="17" spans="1:13" ht="9.75" customHeight="1"/>
    <row r="18" spans="1:13" ht="14.25" customHeight="1">
      <c r="A18" s="463" t="s">
        <v>673</v>
      </c>
      <c r="B18" s="795" t="s">
        <v>674</v>
      </c>
      <c r="C18" s="795"/>
      <c r="D18" s="795"/>
      <c r="E18" s="795"/>
      <c r="F18" s="795"/>
      <c r="M18" s="464"/>
    </row>
    <row r="19" spans="1:13" ht="17.25" hidden="1" customHeight="1">
      <c r="A19" s="463" t="s">
        <v>673</v>
      </c>
      <c r="B19" s="795" t="s">
        <v>675</v>
      </c>
      <c r="C19" s="795"/>
      <c r="D19" s="795"/>
      <c r="E19" s="795"/>
      <c r="F19" s="795"/>
      <c r="G19" s="795"/>
      <c r="H19" s="795"/>
      <c r="M19" s="464"/>
    </row>
    <row r="20" spans="1:13" ht="16.5" hidden="1">
      <c r="A20" s="465" t="s">
        <v>21</v>
      </c>
      <c r="B20" s="800">
        <v>0</v>
      </c>
      <c r="C20" s="800"/>
      <c r="D20" s="800"/>
      <c r="E20" s="800"/>
      <c r="F20" s="800"/>
      <c r="G20" s="800"/>
      <c r="H20" s="800"/>
      <c r="M20" s="371">
        <v>2</v>
      </c>
    </row>
    <row r="21" spans="1:13" ht="16.5" hidden="1">
      <c r="A21" s="465" t="s">
        <v>30</v>
      </c>
      <c r="B21" s="800">
        <v>0</v>
      </c>
      <c r="C21" s="800"/>
      <c r="D21" s="800"/>
      <c r="E21" s="800"/>
      <c r="F21" s="800"/>
      <c r="G21" s="800"/>
      <c r="H21" s="800"/>
      <c r="M21" s="371" t="s">
        <v>973</v>
      </c>
    </row>
    <row r="22" spans="1:13" ht="17.25" hidden="1" customHeight="1">
      <c r="A22" s="465" t="s">
        <v>484</v>
      </c>
      <c r="B22" s="800">
        <v>0</v>
      </c>
      <c r="C22" s="800"/>
      <c r="D22" s="800"/>
      <c r="E22" s="800"/>
      <c r="F22" s="800"/>
      <c r="G22" s="800"/>
      <c r="H22" s="800"/>
      <c r="I22" s="374"/>
    </row>
    <row r="23" spans="1:13" ht="15.75" hidden="1" customHeight="1">
      <c r="B23" s="466" t="s">
        <v>676</v>
      </c>
    </row>
    <row r="24" spans="1:13" ht="10.5" customHeight="1">
      <c r="A24" s="467"/>
    </row>
    <row r="25" spans="1:13" ht="25.5" hidden="1" customHeight="1">
      <c r="A25" s="795" t="s">
        <v>677</v>
      </c>
      <c r="B25" s="795"/>
      <c r="C25" s="795"/>
      <c r="D25" s="795"/>
      <c r="E25" s="795"/>
      <c r="F25" s="795"/>
      <c r="G25" s="795"/>
      <c r="H25" s="795"/>
    </row>
    <row r="26" spans="1:13" ht="31.5" customHeight="1">
      <c r="A26" s="801" t="s">
        <v>678</v>
      </c>
      <c r="B26" s="801"/>
      <c r="C26" s="801"/>
      <c r="D26" s="801"/>
      <c r="E26" s="801"/>
      <c r="F26" s="801"/>
      <c r="G26" s="801"/>
      <c r="H26" s="801"/>
      <c r="I26" s="374"/>
    </row>
    <row r="27" spans="1:13" ht="26.25" customHeight="1">
      <c r="A27" s="468" t="s">
        <v>679</v>
      </c>
      <c r="B27" s="801" t="s">
        <v>680</v>
      </c>
      <c r="C27" s="801"/>
      <c r="D27" s="801"/>
      <c r="E27" s="801"/>
      <c r="F27" s="801"/>
      <c r="G27" s="801"/>
      <c r="H27" s="801"/>
      <c r="I27" s="374"/>
    </row>
    <row r="28" spans="1:13" ht="26.25" customHeight="1">
      <c r="A28" s="469" t="s">
        <v>403</v>
      </c>
      <c r="B28" s="802" t="s">
        <v>681</v>
      </c>
      <c r="C28" s="802"/>
      <c r="D28" s="802"/>
      <c r="E28" s="802"/>
      <c r="F28" s="802"/>
      <c r="G28" s="802"/>
      <c r="H28" s="802"/>
    </row>
    <row r="29" spans="1:13" ht="26.25" customHeight="1">
      <c r="A29" s="469" t="s">
        <v>405</v>
      </c>
      <c r="B29" s="802" t="s">
        <v>682</v>
      </c>
      <c r="C29" s="802"/>
      <c r="D29" s="802"/>
      <c r="E29" s="802"/>
      <c r="F29" s="802"/>
      <c r="G29" s="802"/>
      <c r="H29" s="802"/>
    </row>
    <row r="30" spans="1:13" ht="41.25" customHeight="1">
      <c r="A30" s="469" t="s">
        <v>407</v>
      </c>
      <c r="B30" s="802" t="s">
        <v>683</v>
      </c>
      <c r="C30" s="802"/>
      <c r="D30" s="802"/>
      <c r="E30" s="802"/>
      <c r="F30" s="802"/>
      <c r="G30" s="802"/>
      <c r="H30" s="802"/>
    </row>
    <row r="31" spans="1:13" ht="9.75" customHeight="1">
      <c r="A31" s="469"/>
      <c r="B31" s="374"/>
      <c r="C31" s="374"/>
      <c r="D31" s="374"/>
      <c r="E31" s="374"/>
      <c r="F31" s="374"/>
      <c r="G31" s="374"/>
      <c r="H31" s="374"/>
      <c r="I31" s="374"/>
    </row>
    <row r="32" spans="1:13" ht="25.5" customHeight="1">
      <c r="A32" s="468" t="s">
        <v>684</v>
      </c>
      <c r="B32" s="804" t="s">
        <v>685</v>
      </c>
      <c r="C32" s="804"/>
      <c r="D32" s="804"/>
      <c r="E32" s="804"/>
      <c r="F32" s="804"/>
      <c r="G32" s="804"/>
      <c r="H32" s="804"/>
      <c r="I32" s="374"/>
    </row>
    <row r="33" spans="1:9" ht="22.5" customHeight="1">
      <c r="A33" s="469" t="s">
        <v>403</v>
      </c>
      <c r="B33" s="801" t="s">
        <v>686</v>
      </c>
      <c r="C33" s="801"/>
      <c r="D33" s="801"/>
      <c r="E33" s="801"/>
      <c r="F33" s="801"/>
      <c r="G33" s="801"/>
      <c r="H33" s="801"/>
      <c r="I33" s="374"/>
    </row>
    <row r="34" spans="1:9" ht="24.75" hidden="1" customHeight="1">
      <c r="A34" s="469" t="s">
        <v>405</v>
      </c>
      <c r="B34" s="801" t="s">
        <v>687</v>
      </c>
      <c r="C34" s="801"/>
      <c r="D34" s="801"/>
      <c r="E34" s="801"/>
      <c r="F34" s="801"/>
      <c r="G34" s="801"/>
      <c r="H34" s="801"/>
      <c r="I34" s="374"/>
    </row>
    <row r="35" spans="1:9" ht="12" customHeight="1">
      <c r="A35" s="374"/>
      <c r="B35" s="374"/>
      <c r="C35" s="374"/>
      <c r="D35" s="374"/>
      <c r="E35" s="374"/>
      <c r="F35" s="374"/>
      <c r="G35" s="374"/>
      <c r="H35" s="374"/>
      <c r="I35" s="374"/>
    </row>
    <row r="36" spans="1:9" s="472" customFormat="1" ht="24.75" customHeight="1">
      <c r="A36" s="470" t="s">
        <v>688</v>
      </c>
      <c r="B36" s="819" t="s">
        <v>689</v>
      </c>
      <c r="C36" s="819"/>
      <c r="D36" s="819"/>
      <c r="E36" s="819"/>
      <c r="F36" s="819"/>
      <c r="G36" s="819"/>
      <c r="H36" s="819"/>
      <c r="I36" s="471"/>
    </row>
    <row r="37" spans="1:9" ht="24" customHeight="1">
      <c r="A37" s="374"/>
      <c r="B37" s="804" t="s">
        <v>690</v>
      </c>
      <c r="C37" s="804"/>
      <c r="D37" s="804"/>
      <c r="E37" s="804"/>
      <c r="F37" s="804"/>
      <c r="G37" s="804"/>
      <c r="H37" s="804"/>
      <c r="I37" s="374"/>
    </row>
    <row r="38" spans="1:9" ht="54" customHeight="1">
      <c r="A38" s="374"/>
      <c r="B38" s="801" t="s">
        <v>691</v>
      </c>
      <c r="C38" s="801"/>
      <c r="D38" s="801"/>
      <c r="E38" s="801"/>
      <c r="F38" s="801"/>
      <c r="G38" s="801"/>
      <c r="H38" s="801"/>
      <c r="I38" s="374"/>
    </row>
    <row r="39" spans="1:9" ht="15.75" customHeight="1">
      <c r="A39" s="805" t="s">
        <v>692</v>
      </c>
      <c r="B39" s="808" t="s">
        <v>693</v>
      </c>
      <c r="C39" s="809"/>
      <c r="D39" s="814" t="s">
        <v>694</v>
      </c>
      <c r="E39" s="814"/>
      <c r="F39" s="814"/>
      <c r="G39" s="374"/>
      <c r="H39" s="374"/>
    </row>
    <row r="40" spans="1:9" ht="19.5" customHeight="1">
      <c r="A40" s="806"/>
      <c r="B40" s="810"/>
      <c r="C40" s="811"/>
      <c r="D40" s="814"/>
      <c r="E40" s="814"/>
      <c r="F40" s="814"/>
      <c r="G40" s="374"/>
      <c r="H40" s="374"/>
      <c r="I40" s="374"/>
    </row>
    <row r="41" spans="1:9" ht="20.25" customHeight="1">
      <c r="A41" s="807"/>
      <c r="B41" s="812"/>
      <c r="C41" s="813"/>
      <c r="D41" s="814"/>
      <c r="E41" s="814"/>
      <c r="F41" s="814"/>
      <c r="G41" s="374"/>
      <c r="H41" s="374"/>
      <c r="I41" s="374"/>
    </row>
    <row r="42" spans="1:9" ht="30.75" customHeight="1">
      <c r="A42" s="475">
        <v>1</v>
      </c>
      <c r="B42" s="815" t="s">
        <v>695</v>
      </c>
      <c r="C42" s="815"/>
      <c r="D42" s="816" t="str">
        <f>IF('Names of Bidder'!D19=0, "", 'Names of Bidder'!D19)</f>
        <v/>
      </c>
      <c r="E42" s="817"/>
      <c r="F42" s="818"/>
      <c r="G42" s="374"/>
      <c r="H42" s="374"/>
      <c r="I42" s="374"/>
    </row>
    <row r="43" spans="1:9" ht="15.75" customHeight="1">
      <c r="A43" s="823">
        <v>2</v>
      </c>
      <c r="B43" s="826" t="s">
        <v>696</v>
      </c>
      <c r="C43" s="827"/>
      <c r="D43" s="820"/>
      <c r="E43" s="821"/>
      <c r="F43" s="822"/>
      <c r="G43" s="374"/>
      <c r="H43" s="374"/>
      <c r="I43" s="374"/>
    </row>
    <row r="44" spans="1:9" ht="15.75" customHeight="1">
      <c r="A44" s="824"/>
      <c r="B44" s="828"/>
      <c r="C44" s="829"/>
      <c r="D44" s="820"/>
      <c r="E44" s="821"/>
      <c r="F44" s="822"/>
      <c r="G44" s="374"/>
      <c r="H44" s="374"/>
      <c r="I44" s="374"/>
    </row>
    <row r="45" spans="1:9" ht="15.75" customHeight="1">
      <c r="A45" s="825"/>
      <c r="B45" s="830"/>
      <c r="C45" s="831"/>
      <c r="D45" s="820"/>
      <c r="E45" s="821"/>
      <c r="F45" s="822"/>
      <c r="G45" s="374"/>
      <c r="H45" s="374"/>
      <c r="I45" s="374"/>
    </row>
    <row r="46" spans="1:9" ht="18.75" customHeight="1">
      <c r="A46" s="475">
        <v>3</v>
      </c>
      <c r="B46" s="815" t="s">
        <v>697</v>
      </c>
      <c r="C46" s="815"/>
      <c r="D46" s="820"/>
      <c r="E46" s="821"/>
      <c r="F46" s="822"/>
      <c r="G46" s="374"/>
      <c r="H46" s="374"/>
      <c r="I46" s="374"/>
    </row>
    <row r="47" spans="1:9" ht="20.25" customHeight="1">
      <c r="A47" s="475">
        <v>4</v>
      </c>
      <c r="B47" s="815" t="s">
        <v>698</v>
      </c>
      <c r="C47" s="815"/>
      <c r="D47" s="820"/>
      <c r="E47" s="821"/>
      <c r="F47" s="822"/>
      <c r="G47" s="374"/>
      <c r="H47" s="374"/>
      <c r="I47" s="374"/>
    </row>
    <row r="48" spans="1:9" ht="19.5" customHeight="1">
      <c r="A48" s="476">
        <v>5</v>
      </c>
      <c r="B48" s="815" t="s">
        <v>699</v>
      </c>
      <c r="C48" s="815"/>
      <c r="D48" s="820"/>
      <c r="E48" s="821"/>
      <c r="F48" s="822"/>
      <c r="G48" s="374"/>
      <c r="H48" s="374"/>
    </row>
    <row r="49" spans="1:10" ht="51.75" customHeight="1">
      <c r="A49" s="475">
        <v>6</v>
      </c>
      <c r="B49" s="815" t="s">
        <v>700</v>
      </c>
      <c r="C49" s="815"/>
      <c r="D49" s="820"/>
      <c r="E49" s="821"/>
      <c r="F49" s="822"/>
      <c r="G49" s="374"/>
      <c r="H49" s="374"/>
      <c r="I49" s="374"/>
    </row>
    <row r="50" spans="1:10" ht="49.5" customHeight="1">
      <c r="A50" s="475">
        <v>7</v>
      </c>
      <c r="B50" s="815" t="s">
        <v>701</v>
      </c>
      <c r="C50" s="815"/>
      <c r="D50" s="820"/>
      <c r="E50" s="821"/>
      <c r="F50" s="822"/>
      <c r="G50" s="374"/>
      <c r="H50" s="374"/>
      <c r="I50" s="374"/>
    </row>
    <row r="51" spans="1:10" ht="18" customHeight="1">
      <c r="A51" s="475">
        <v>8</v>
      </c>
      <c r="B51" s="815" t="s">
        <v>702</v>
      </c>
      <c r="C51" s="815"/>
      <c r="D51" s="820"/>
      <c r="E51" s="821"/>
      <c r="F51" s="822"/>
      <c r="G51" s="374"/>
      <c r="H51" s="374"/>
      <c r="I51" s="374"/>
    </row>
    <row r="52" spans="1:10" ht="18" customHeight="1">
      <c r="A52" s="477"/>
      <c r="B52" s="478" t="s">
        <v>703</v>
      </c>
      <c r="C52" s="479"/>
      <c r="D52" s="820"/>
      <c r="E52" s="821"/>
      <c r="F52" s="822"/>
      <c r="G52" s="374"/>
      <c r="H52" s="374"/>
      <c r="I52" s="374"/>
    </row>
    <row r="53" spans="1:10" ht="18" customHeight="1">
      <c r="A53" s="477"/>
      <c r="B53" s="478" t="s">
        <v>704</v>
      </c>
      <c r="C53" s="479"/>
      <c r="D53" s="820"/>
      <c r="E53" s="821"/>
      <c r="F53" s="822"/>
      <c r="G53" s="374"/>
      <c r="H53" s="374"/>
      <c r="I53" s="374"/>
    </row>
    <row r="54" spans="1:10" ht="18" customHeight="1">
      <c r="A54" s="480"/>
      <c r="B54" s="478" t="s">
        <v>705</v>
      </c>
      <c r="C54" s="481"/>
      <c r="D54" s="820"/>
      <c r="E54" s="821"/>
      <c r="F54" s="822"/>
      <c r="G54" s="374"/>
      <c r="H54" s="374"/>
    </row>
    <row r="55" spans="1:10" ht="13.5" customHeight="1">
      <c r="A55" s="374"/>
      <c r="B55" s="374"/>
      <c r="C55" s="374"/>
      <c r="D55" s="374"/>
      <c r="E55" s="374"/>
      <c r="F55" s="374"/>
      <c r="G55" s="374"/>
      <c r="H55" s="374"/>
      <c r="I55" s="374"/>
    </row>
    <row r="56" spans="1:10" s="442" customFormat="1" ht="47.25" customHeight="1">
      <c r="A56" s="475">
        <v>9</v>
      </c>
      <c r="B56" s="832" t="s">
        <v>706</v>
      </c>
      <c r="C56" s="833"/>
      <c r="D56" s="833"/>
      <c r="E56" s="833"/>
      <c r="F56" s="834"/>
      <c r="G56" s="482"/>
      <c r="H56" s="483"/>
      <c r="I56" s="64"/>
      <c r="J56" s="64"/>
    </row>
    <row r="57" spans="1:10" s="442" customFormat="1" ht="42" customHeight="1">
      <c r="A57" s="475">
        <v>10</v>
      </c>
      <c r="B57" s="832" t="s">
        <v>707</v>
      </c>
      <c r="C57" s="833"/>
      <c r="D57" s="833"/>
      <c r="E57" s="833"/>
      <c r="F57" s="834"/>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1057" t="s">
        <v>708</v>
      </c>
      <c r="C60" s="1057"/>
      <c r="D60" s="1057"/>
      <c r="E60" s="1057"/>
      <c r="F60" s="1057"/>
      <c r="G60" s="1057"/>
      <c r="H60" s="1057"/>
      <c r="I60" s="1057"/>
      <c r="J60" s="64"/>
    </row>
    <row r="61" spans="1:10" s="442" customFormat="1" ht="16.5">
      <c r="A61" s="64"/>
      <c r="B61" s="64"/>
      <c r="C61" s="64"/>
      <c r="D61" s="64"/>
      <c r="E61" s="64"/>
      <c r="F61" s="64"/>
      <c r="G61" s="64"/>
      <c r="H61" s="64"/>
      <c r="I61" s="64"/>
      <c r="J61" s="64"/>
    </row>
    <row r="62" spans="1:10" s="442" customFormat="1" ht="24.75" customHeight="1">
      <c r="A62" s="485" t="s">
        <v>709</v>
      </c>
      <c r="B62" s="1058" t="s">
        <v>710</v>
      </c>
      <c r="C62" s="1058"/>
      <c r="D62" s="1058"/>
      <c r="E62" s="1058"/>
      <c r="F62" s="1058"/>
      <c r="G62" s="1058"/>
      <c r="H62" s="1058"/>
      <c r="I62" s="1058"/>
      <c r="J62" s="64"/>
    </row>
    <row r="63" spans="1:10" s="442" customFormat="1" ht="10.5" customHeight="1">
      <c r="A63" s="64"/>
      <c r="B63" s="64"/>
      <c r="C63" s="64"/>
      <c r="D63" s="64"/>
      <c r="E63" s="64"/>
      <c r="F63" s="64"/>
      <c r="G63" s="64"/>
      <c r="H63" s="64"/>
      <c r="I63" s="64"/>
      <c r="J63" s="64"/>
    </row>
    <row r="64" spans="1:10" s="442" customFormat="1" ht="54.75" customHeight="1">
      <c r="A64" s="486" t="s">
        <v>711</v>
      </c>
      <c r="B64" s="1054" t="s">
        <v>806</v>
      </c>
      <c r="C64" s="1054"/>
      <c r="D64" s="1054"/>
      <c r="E64" s="1054"/>
      <c r="F64" s="1054"/>
      <c r="G64" s="1054"/>
      <c r="H64" s="1054"/>
      <c r="I64" s="1054"/>
    </row>
    <row r="65" spans="1:25" s="442" customFormat="1" ht="11.25" customHeight="1">
      <c r="A65" s="486"/>
      <c r="B65" s="1055"/>
      <c r="C65" s="1055"/>
      <c r="D65" s="1055"/>
      <c r="E65" s="1055"/>
      <c r="F65" s="1055"/>
      <c r="G65" s="1055"/>
      <c r="H65" s="1055"/>
      <c r="I65" s="1055"/>
      <c r="J65" s="64"/>
    </row>
    <row r="66" spans="1:25" s="442" customFormat="1" ht="22.5" customHeight="1">
      <c r="A66" s="486"/>
      <c r="B66" s="1056" t="s">
        <v>805</v>
      </c>
      <c r="C66" s="1056"/>
      <c r="D66" s="1056"/>
      <c r="E66" s="1056"/>
      <c r="F66" s="1056"/>
      <c r="G66" s="1056"/>
      <c r="H66" s="1056"/>
      <c r="I66" s="1056"/>
      <c r="J66" s="64"/>
    </row>
    <row r="67" spans="1:25" s="442" customFormat="1" ht="280.5" customHeight="1">
      <c r="A67" s="486" t="s">
        <v>712</v>
      </c>
      <c r="B67" s="1056" t="s">
        <v>807</v>
      </c>
      <c r="C67" s="1056"/>
      <c r="D67" s="1056"/>
      <c r="E67" s="1056"/>
      <c r="F67" s="1056"/>
      <c r="G67" s="1056"/>
      <c r="H67" s="1056"/>
      <c r="I67" s="1056"/>
      <c r="J67" s="64"/>
    </row>
    <row r="68" spans="1:25" s="442" customFormat="1" ht="16.5">
      <c r="A68" s="64"/>
      <c r="B68" s="64"/>
      <c r="C68" s="64"/>
      <c r="D68" s="64"/>
      <c r="E68" s="64"/>
      <c r="F68" s="64"/>
      <c r="G68" s="64"/>
      <c r="H68" s="64"/>
      <c r="I68" s="64"/>
      <c r="J68" s="64"/>
    </row>
    <row r="69" spans="1:25" s="442" customFormat="1" ht="57" customHeight="1">
      <c r="A69" s="486" t="s">
        <v>834</v>
      </c>
      <c r="B69" s="1050" t="s">
        <v>713</v>
      </c>
      <c r="C69" s="1050"/>
      <c r="D69" s="1050"/>
      <c r="E69" s="1050"/>
      <c r="F69" s="1050"/>
      <c r="G69" s="1050"/>
      <c r="H69" s="1050"/>
      <c r="I69" s="1050"/>
      <c r="J69" s="64"/>
    </row>
    <row r="70" spans="1:25" s="442" customFormat="1" ht="41.25" customHeight="1">
      <c r="B70" s="1050" t="s">
        <v>714</v>
      </c>
      <c r="C70" s="1050"/>
      <c r="D70" s="1050"/>
      <c r="E70" s="1050"/>
      <c r="F70" s="1050"/>
      <c r="G70" s="1050"/>
      <c r="H70" s="1050"/>
      <c r="I70" s="1050"/>
    </row>
    <row r="71" spans="1:25" s="442" customFormat="1" ht="24" customHeight="1">
      <c r="B71" s="1042" t="s">
        <v>715</v>
      </c>
      <c r="C71" s="1042"/>
      <c r="D71" s="164"/>
      <c r="E71" s="164"/>
      <c r="F71" s="164"/>
      <c r="G71" s="164"/>
      <c r="H71" s="164"/>
      <c r="I71" s="164"/>
    </row>
    <row r="72" spans="1:25" s="442" customFormat="1" ht="42" customHeight="1">
      <c r="A72" s="64"/>
      <c r="B72" s="1043" t="s">
        <v>789</v>
      </c>
      <c r="C72" s="1043"/>
      <c r="D72" s="1043"/>
      <c r="E72" s="1043"/>
      <c r="F72" s="1043"/>
      <c r="G72" s="1043"/>
      <c r="H72" s="1043"/>
      <c r="I72" s="1043"/>
      <c r="J72" s="64"/>
    </row>
    <row r="73" spans="1:25" s="442" customFormat="1" ht="15.75" customHeight="1">
      <c r="A73" s="64"/>
      <c r="B73" s="29"/>
      <c r="C73" s="99"/>
      <c r="D73" s="99"/>
      <c r="E73" s="99"/>
      <c r="F73" s="99"/>
      <c r="G73" s="99"/>
      <c r="H73" s="99"/>
      <c r="I73" s="99"/>
      <c r="J73" s="64"/>
    </row>
    <row r="74" spans="1:25" s="442" customFormat="1" ht="38.25" customHeight="1">
      <c r="A74" s="64"/>
      <c r="B74" s="1039" t="s">
        <v>716</v>
      </c>
      <c r="C74" s="1040"/>
      <c r="D74" s="1040"/>
      <c r="E74" s="1040"/>
      <c r="F74" s="1051">
        <v>0</v>
      </c>
      <c r="G74" s="1051"/>
      <c r="H74" s="1051"/>
      <c r="I74" s="1051"/>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1052" t="s">
        <v>717</v>
      </c>
      <c r="C75" s="1053"/>
      <c r="D75" s="1053"/>
      <c r="E75" s="1053"/>
      <c r="F75" s="789"/>
      <c r="G75" s="789"/>
      <c r="H75" s="1026"/>
      <c r="I75" s="1027"/>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1036" t="s">
        <v>810</v>
      </c>
      <c r="C76" s="1037"/>
      <c r="D76" s="1037"/>
      <c r="E76" s="1038"/>
      <c r="F76" s="593"/>
      <c r="G76" s="1024"/>
      <c r="H76" s="1024"/>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1036" t="s">
        <v>719</v>
      </c>
      <c r="C78" s="1037"/>
      <c r="D78" s="1037"/>
      <c r="E78" s="1038"/>
      <c r="F78" s="593"/>
      <c r="G78" s="1024"/>
      <c r="H78" s="1024"/>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1045">
        <v>3</v>
      </c>
      <c r="B80" s="1029" t="s">
        <v>720</v>
      </c>
      <c r="C80" s="1010"/>
      <c r="D80" s="1010"/>
      <c r="E80" s="1049"/>
      <c r="F80" s="593"/>
      <c r="G80" s="1024"/>
      <c r="H80" s="1024"/>
      <c r="I80" s="592"/>
      <c r="J80" s="38"/>
      <c r="K80" s="38"/>
      <c r="L80" s="38"/>
      <c r="M80" s="38"/>
      <c r="N80" s="38"/>
      <c r="O80" s="38"/>
      <c r="P80" s="38"/>
      <c r="Q80" s="38"/>
      <c r="R80" s="38"/>
      <c r="S80" s="38"/>
      <c r="T80" s="38"/>
      <c r="U80" s="38"/>
      <c r="V80" s="38"/>
      <c r="W80" s="38"/>
      <c r="X80" s="38"/>
      <c r="Y80" s="38"/>
    </row>
    <row r="81" spans="1:25" s="442" customFormat="1" ht="21" customHeight="1">
      <c r="A81" s="1045"/>
      <c r="B81" s="1006"/>
      <c r="C81" s="1007"/>
      <c r="D81" s="1007"/>
      <c r="E81" s="1041"/>
      <c r="F81" s="593"/>
      <c r="G81" s="1024"/>
      <c r="H81" s="1024"/>
      <c r="I81" s="592"/>
      <c r="J81" s="38"/>
      <c r="K81" s="38"/>
      <c r="L81" s="38"/>
      <c r="M81" s="38"/>
      <c r="N81" s="38"/>
      <c r="O81" s="38"/>
      <c r="P81" s="38"/>
      <c r="Q81" s="38"/>
      <c r="R81" s="38"/>
      <c r="S81" s="38"/>
      <c r="T81" s="38"/>
      <c r="U81" s="38"/>
      <c r="V81" s="38"/>
      <c r="W81" s="38"/>
      <c r="X81" s="38"/>
      <c r="Y81" s="38"/>
    </row>
    <row r="82" spans="1:25" s="442" customFormat="1" ht="20.25" customHeight="1">
      <c r="A82" s="1045"/>
      <c r="B82" s="1006"/>
      <c r="C82" s="1007"/>
      <c r="D82" s="1007"/>
      <c r="E82" s="1041"/>
      <c r="F82" s="593"/>
      <c r="G82" s="1024"/>
      <c r="H82" s="1024"/>
      <c r="I82" s="592"/>
      <c r="J82" s="38"/>
      <c r="K82" s="38"/>
      <c r="L82" s="38"/>
      <c r="M82" s="38"/>
      <c r="N82" s="38"/>
      <c r="O82" s="38"/>
      <c r="P82" s="38"/>
      <c r="Q82" s="38"/>
      <c r="R82" s="38"/>
      <c r="S82" s="38"/>
      <c r="T82" s="38"/>
      <c r="U82" s="38"/>
      <c r="V82" s="38"/>
      <c r="W82" s="38"/>
      <c r="X82" s="38"/>
      <c r="Y82" s="38"/>
    </row>
    <row r="83" spans="1:25" s="442" customFormat="1" ht="21" customHeight="1">
      <c r="A83" s="1045"/>
      <c r="B83" s="1006"/>
      <c r="C83" s="1007"/>
      <c r="D83" s="1007"/>
      <c r="E83" s="1041"/>
      <c r="F83" s="593"/>
      <c r="G83" s="1024"/>
      <c r="H83" s="1024"/>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1024"/>
      <c r="H84" s="1024"/>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1024"/>
      <c r="H85" s="1024"/>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1024"/>
      <c r="H86" s="1024"/>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1029" t="s">
        <v>811</v>
      </c>
      <c r="C89" s="1010"/>
      <c r="D89" s="1010"/>
      <c r="E89" s="1010"/>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1048" t="s">
        <v>813</v>
      </c>
      <c r="C91" s="1007"/>
      <c r="D91" s="1007"/>
      <c r="E91" s="1007"/>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1006"/>
      <c r="C93" s="1007"/>
      <c r="D93" s="1007"/>
      <c r="E93" s="1025"/>
      <c r="F93" s="1019"/>
      <c r="G93" s="1020"/>
      <c r="H93" s="1019"/>
      <c r="I93" s="1020"/>
      <c r="J93" s="38"/>
      <c r="K93" s="38"/>
      <c r="L93" s="38"/>
      <c r="M93" s="38"/>
      <c r="N93" s="38"/>
      <c r="O93" s="38"/>
      <c r="P93" s="38"/>
      <c r="Q93" s="38"/>
      <c r="R93" s="38"/>
      <c r="S93" s="38"/>
      <c r="T93" s="38"/>
      <c r="U93" s="38"/>
      <c r="V93" s="38"/>
      <c r="W93" s="38"/>
      <c r="X93" s="38"/>
      <c r="Y93" s="38"/>
    </row>
    <row r="94" spans="1:25" s="442" customFormat="1" ht="37.5" customHeight="1">
      <c r="A94" s="489">
        <v>6</v>
      </c>
      <c r="B94" s="1006" t="s">
        <v>812</v>
      </c>
      <c r="C94" s="1007"/>
      <c r="D94" s="1007"/>
      <c r="E94" s="1007"/>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1006" t="s">
        <v>723</v>
      </c>
      <c r="C96" s="1007"/>
      <c r="D96" s="1007"/>
      <c r="E96" s="1041"/>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1006" t="s">
        <v>814</v>
      </c>
      <c r="C98" s="1007"/>
      <c r="D98" s="1007"/>
      <c r="E98" s="1041"/>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8" t="s">
        <v>724</v>
      </c>
      <c r="C100" s="1009"/>
      <c r="D100" s="1009"/>
      <c r="E100" s="1009"/>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1006" t="s">
        <v>725</v>
      </c>
      <c r="C101" s="1007"/>
      <c r="D101" s="1007"/>
      <c r="E101" s="1007"/>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1036" t="s">
        <v>726</v>
      </c>
      <c r="C105" s="1037"/>
      <c r="D105" s="1037"/>
      <c r="E105" s="1044"/>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1042" t="s">
        <v>727</v>
      </c>
      <c r="C108" s="1042"/>
      <c r="D108" s="164"/>
      <c r="E108" s="164"/>
      <c r="F108" s="164"/>
      <c r="G108" s="164"/>
      <c r="H108" s="164"/>
      <c r="I108" s="164"/>
    </row>
    <row r="109" spans="1:25" s="442" customFormat="1" ht="24.75" customHeight="1">
      <c r="A109" s="64"/>
      <c r="B109" s="1043" t="s">
        <v>791</v>
      </c>
      <c r="C109" s="1043"/>
      <c r="D109" s="1043"/>
      <c r="E109" s="1043"/>
      <c r="F109" s="1043"/>
      <c r="G109" s="1043"/>
      <c r="H109" s="1043"/>
      <c r="I109" s="1043"/>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1039" t="s">
        <v>792</v>
      </c>
      <c r="C111" s="1040"/>
      <c r="D111" s="1040"/>
      <c r="E111" s="1040"/>
      <c r="F111" s="1033"/>
      <c r="G111" s="1034"/>
      <c r="H111" s="1034"/>
      <c r="I111" s="1035"/>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1039" t="s">
        <v>816</v>
      </c>
      <c r="C112" s="1040"/>
      <c r="D112" s="1040"/>
      <c r="E112" s="1040"/>
      <c r="F112" s="1021"/>
      <c r="G112" s="1022"/>
      <c r="H112" s="1022"/>
      <c r="I112" s="1020"/>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1030" t="s">
        <v>799</v>
      </c>
      <c r="C113" s="1031"/>
      <c r="D113" s="1031"/>
      <c r="E113" s="1032"/>
      <c r="F113" s="1033"/>
      <c r="G113" s="1034"/>
      <c r="H113" s="1034"/>
      <c r="I113" s="1035"/>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1036" t="s">
        <v>718</v>
      </c>
      <c r="C115" s="1037"/>
      <c r="D115" s="1037"/>
      <c r="E115" s="1038"/>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1036" t="s">
        <v>719</v>
      </c>
      <c r="C117" s="1037"/>
      <c r="D117" s="1037"/>
      <c r="E117" s="1037"/>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1028">
        <v>3</v>
      </c>
      <c r="B119" s="1029" t="s">
        <v>728</v>
      </c>
      <c r="C119" s="1010"/>
      <c r="D119" s="1010"/>
      <c r="E119" s="1010"/>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1028"/>
      <c r="B120" s="1006"/>
      <c r="C120" s="1007"/>
      <c r="D120" s="1007"/>
      <c r="E120" s="1007"/>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23" t="s">
        <v>820</v>
      </c>
      <c r="C125" s="1023"/>
      <c r="D125" s="1023"/>
      <c r="E125" s="1023"/>
      <c r="F125" s="99"/>
      <c r="G125" s="99"/>
      <c r="H125" s="99"/>
      <c r="I125" s="99"/>
      <c r="J125" s="64"/>
    </row>
    <row r="126" spans="1:25" s="442" customFormat="1" ht="52.5" customHeight="1">
      <c r="A126" s="52" t="s">
        <v>21</v>
      </c>
      <c r="B126" s="1029" t="s">
        <v>794</v>
      </c>
      <c r="C126" s="1010"/>
      <c r="D126" s="1010"/>
      <c r="E126" s="1010"/>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1046"/>
      <c r="C127" s="1047"/>
      <c r="D127" s="1047"/>
      <c r="E127" s="1047"/>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1048" t="s">
        <v>821</v>
      </c>
      <c r="C128" s="1007"/>
      <c r="D128" s="1007"/>
      <c r="E128" s="1007"/>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1006"/>
      <c r="C130" s="1007"/>
      <c r="D130" s="1007"/>
      <c r="E130" s="1007"/>
      <c r="F130" s="1019"/>
      <c r="G130" s="1020"/>
      <c r="H130" s="1019"/>
      <c r="I130" s="1020"/>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1006" t="s">
        <v>723</v>
      </c>
      <c r="C132" s="1007"/>
      <c r="D132" s="1007"/>
      <c r="E132" s="1007"/>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1006" t="s">
        <v>790</v>
      </c>
      <c r="C134" s="1007"/>
      <c r="D134" s="1007"/>
      <c r="E134" s="1007"/>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8" t="s">
        <v>724</v>
      </c>
      <c r="C136" s="1009"/>
      <c r="D136" s="1009"/>
      <c r="E136" s="1009"/>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1006" t="s">
        <v>725</v>
      </c>
      <c r="C137" s="1007"/>
      <c r="D137" s="1007"/>
      <c r="E137" s="1007"/>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1006" t="s">
        <v>793</v>
      </c>
      <c r="C141" s="1010"/>
      <c r="D141" s="1010"/>
      <c r="E141" s="1010"/>
      <c r="F141" s="1010"/>
      <c r="G141" s="1010"/>
      <c r="H141" s="1011"/>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1006" t="s">
        <v>822</v>
      </c>
      <c r="C143" s="1007"/>
      <c r="D143" s="1007"/>
      <c r="E143" s="1007"/>
      <c r="F143" s="1007"/>
      <c r="G143" s="1007"/>
      <c r="H143" s="1007"/>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2" t="s">
        <v>823</v>
      </c>
      <c r="C145" s="1013"/>
      <c r="D145" s="1013"/>
      <c r="E145" s="1013"/>
      <c r="F145" s="1013"/>
      <c r="G145" s="1013"/>
      <c r="H145" s="1014"/>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3"/>
      <c r="C146" s="1013"/>
      <c r="D146" s="1013"/>
      <c r="E146" s="1013"/>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2" t="s">
        <v>726</v>
      </c>
      <c r="C147" s="1013"/>
      <c r="D147" s="1013"/>
      <c r="E147" s="1013"/>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819" t="s">
        <v>730</v>
      </c>
      <c r="C156" s="819"/>
      <c r="D156" s="819"/>
      <c r="E156" s="819"/>
      <c r="F156" s="819"/>
      <c r="G156" s="819"/>
      <c r="H156" s="819"/>
      <c r="I156" s="374"/>
    </row>
    <row r="157" spans="1:25" ht="9" customHeight="1">
      <c r="A157" s="374"/>
      <c r="B157" s="461"/>
      <c r="C157" s="461"/>
      <c r="D157" s="461"/>
      <c r="E157" s="461"/>
      <c r="F157" s="461"/>
      <c r="G157" s="461"/>
      <c r="H157" s="374"/>
      <c r="I157" s="374"/>
    </row>
    <row r="158" spans="1:25" ht="53.25" customHeight="1">
      <c r="A158" s="518"/>
      <c r="B158" s="871" t="s">
        <v>795</v>
      </c>
      <c r="C158" s="871"/>
      <c r="D158" s="871"/>
      <c r="E158" s="871"/>
      <c r="F158" s="871"/>
      <c r="G158" s="871"/>
      <c r="H158" s="871"/>
    </row>
    <row r="159" spans="1:25" ht="9" customHeight="1">
      <c r="A159" s="374"/>
      <c r="B159" s="461"/>
      <c r="C159" s="461"/>
      <c r="D159" s="461"/>
      <c r="E159" s="461"/>
      <c r="F159" s="461"/>
      <c r="G159" s="461"/>
      <c r="H159" s="374"/>
      <c r="I159" s="374"/>
    </row>
    <row r="160" spans="1:25" ht="270" customHeight="1">
      <c r="A160" s="519"/>
      <c r="B160" s="1015" t="s">
        <v>809</v>
      </c>
      <c r="C160" s="1015"/>
      <c r="D160" s="1015"/>
      <c r="E160" s="1015"/>
      <c r="F160" s="1015"/>
      <c r="G160" s="1015"/>
      <c r="H160" s="1015"/>
      <c r="I160" s="374"/>
    </row>
    <row r="161" spans="1:13" ht="123" customHeight="1">
      <c r="A161" s="374"/>
      <c r="B161" s="966" t="s">
        <v>808</v>
      </c>
      <c r="C161" s="966"/>
      <c r="D161" s="966"/>
      <c r="E161" s="966"/>
      <c r="F161" s="966"/>
      <c r="G161" s="966"/>
      <c r="H161" s="966"/>
      <c r="I161" s="374"/>
    </row>
    <row r="162" spans="1:13" ht="21.75" customHeight="1">
      <c r="A162" s="374"/>
      <c r="B162" s="520"/>
      <c r="C162" s="520"/>
      <c r="D162" s="520"/>
      <c r="E162" s="520"/>
      <c r="F162" s="520"/>
      <c r="G162" s="520"/>
      <c r="H162" s="520"/>
      <c r="I162" s="374"/>
    </row>
    <row r="163" spans="1:13" ht="75" customHeight="1">
      <c r="A163" s="521"/>
      <c r="B163" s="801" t="s">
        <v>731</v>
      </c>
      <c r="C163" s="801"/>
      <c r="D163" s="801"/>
      <c r="E163" s="801"/>
      <c r="F163" s="801"/>
      <c r="G163" s="801"/>
      <c r="H163" s="801"/>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863" t="s">
        <v>732</v>
      </c>
      <c r="C166" s="863"/>
      <c r="D166" s="863"/>
      <c r="E166" s="863"/>
      <c r="F166" s="863"/>
      <c r="G166" s="863"/>
      <c r="H166" s="863"/>
      <c r="I166" s="374"/>
      <c r="M166" s="371" t="str">
        <f>M21</f>
        <v>2 or more</v>
      </c>
    </row>
    <row r="167" spans="1:13" ht="29.25" customHeight="1">
      <c r="A167" s="475"/>
      <c r="B167" s="864" t="str">
        <f>IF(M164=1, "Name of the Bidder", IF(M164=2, "Name of the Bidder", IF(M164=3, "Name of Lead Partner of Joint Venture", "")))</f>
        <v>Name of the Bidder</v>
      </c>
      <c r="C167" s="865"/>
      <c r="D167" s="865"/>
      <c r="E167" s="1016">
        <v>0</v>
      </c>
      <c r="F167" s="1017"/>
      <c r="G167" s="1017"/>
      <c r="H167" s="1018"/>
      <c r="I167" s="374"/>
    </row>
    <row r="168" spans="1:13" ht="25.5" customHeight="1">
      <c r="A168" s="475" t="s">
        <v>733</v>
      </c>
      <c r="B168" s="864" t="s">
        <v>734</v>
      </c>
      <c r="C168" s="865"/>
      <c r="D168" s="865"/>
      <c r="E168" s="865"/>
      <c r="F168" s="865"/>
      <c r="G168" s="865"/>
      <c r="H168" s="865"/>
      <c r="I168" s="374"/>
    </row>
    <row r="169" spans="1:13" ht="19.5" customHeight="1">
      <c r="A169" s="525"/>
      <c r="B169" s="526"/>
      <c r="C169" s="526"/>
      <c r="D169" s="473"/>
      <c r="E169" s="805"/>
      <c r="F169" s="808" t="s">
        <v>737</v>
      </c>
      <c r="G169" s="1005"/>
      <c r="H169" s="809"/>
      <c r="I169" s="374"/>
    </row>
    <row r="170" spans="1:13" ht="47.25" customHeight="1">
      <c r="A170" s="525"/>
      <c r="B170" s="526"/>
      <c r="C170" s="526"/>
      <c r="D170" s="473" t="s">
        <v>796</v>
      </c>
      <c r="E170" s="807"/>
      <c r="F170" s="812"/>
      <c r="G170" s="880"/>
      <c r="H170" s="813"/>
      <c r="I170" s="374"/>
    </row>
    <row r="171" spans="1:13" ht="17.25" customHeight="1">
      <c r="A171" s="527" t="s">
        <v>739</v>
      </c>
      <c r="B171" s="815" t="s">
        <v>740</v>
      </c>
      <c r="C171" s="815"/>
      <c r="D171" s="528"/>
      <c r="E171" s="580"/>
      <c r="F171" s="816"/>
      <c r="G171" s="817"/>
      <c r="H171" s="818"/>
      <c r="I171" s="374"/>
    </row>
    <row r="172" spans="1:13" ht="37.5" customHeight="1">
      <c r="A172" s="527"/>
      <c r="B172" s="838" t="s">
        <v>824</v>
      </c>
      <c r="C172" s="870"/>
      <c r="D172" s="827"/>
      <c r="E172" s="529"/>
      <c r="F172" s="820"/>
      <c r="G172" s="821"/>
      <c r="H172" s="822"/>
      <c r="I172" s="374"/>
    </row>
    <row r="173" spans="1:13" ht="15.75" hidden="1" customHeight="1">
      <c r="A173" s="527">
        <v>1</v>
      </c>
      <c r="B173" s="1002" t="s">
        <v>741</v>
      </c>
      <c r="C173" s="1004"/>
      <c r="D173" s="533"/>
      <c r="E173" s="579"/>
      <c r="F173" s="820"/>
      <c r="G173" s="821"/>
      <c r="H173" s="822"/>
      <c r="I173" s="374"/>
    </row>
    <row r="174" spans="1:13" ht="15.75" customHeight="1">
      <c r="A174" s="527">
        <v>1</v>
      </c>
      <c r="B174" s="820"/>
      <c r="C174" s="822"/>
      <c r="D174" s="533"/>
      <c r="E174" s="524"/>
      <c r="F174" s="820"/>
      <c r="G174" s="821"/>
      <c r="H174" s="822"/>
    </row>
    <row r="175" spans="1:13" ht="15.75" customHeight="1">
      <c r="A175" s="527">
        <v>2</v>
      </c>
      <c r="B175" s="820"/>
      <c r="C175" s="822"/>
      <c r="D175" s="533"/>
      <c r="E175" s="524"/>
      <c r="F175" s="820"/>
      <c r="G175" s="821"/>
      <c r="H175" s="822"/>
      <c r="I175" s="374"/>
    </row>
    <row r="176" spans="1:13" ht="16.5" customHeight="1">
      <c r="A176" s="527">
        <v>3</v>
      </c>
      <c r="B176" s="820"/>
      <c r="C176" s="822"/>
      <c r="D176" s="533"/>
      <c r="E176" s="524"/>
      <c r="F176" s="820"/>
      <c r="G176" s="821"/>
      <c r="H176" s="822"/>
      <c r="I176" s="374"/>
    </row>
    <row r="177" spans="1:9" ht="16.5">
      <c r="A177" s="527">
        <v>4</v>
      </c>
      <c r="B177" s="820"/>
      <c r="C177" s="822"/>
      <c r="D177" s="533"/>
      <c r="E177" s="524"/>
      <c r="F177" s="820"/>
      <c r="G177" s="821"/>
      <c r="H177" s="822"/>
      <c r="I177" s="374"/>
    </row>
    <row r="178" spans="1:9" ht="18.75" customHeight="1">
      <c r="A178" s="527">
        <v>5</v>
      </c>
      <c r="B178" s="820"/>
      <c r="C178" s="822"/>
      <c r="D178" s="533"/>
      <c r="E178" s="524"/>
      <c r="F178" s="820"/>
      <c r="G178" s="821"/>
      <c r="H178" s="822"/>
      <c r="I178" s="374"/>
    </row>
    <row r="179" spans="1:9" ht="29.25" customHeight="1">
      <c r="A179" s="475"/>
      <c r="B179" s="523"/>
      <c r="C179" s="524"/>
      <c r="D179" s="524"/>
      <c r="E179" s="524"/>
      <c r="F179" s="524"/>
      <c r="G179" s="524"/>
      <c r="H179" s="524"/>
      <c r="I179" s="374"/>
    </row>
    <row r="180" spans="1:9" ht="20.25" customHeight="1">
      <c r="A180" s="525" t="s">
        <v>684</v>
      </c>
      <c r="B180" s="864" t="s">
        <v>748</v>
      </c>
      <c r="C180" s="865"/>
      <c r="D180" s="865"/>
      <c r="E180" s="865"/>
      <c r="F180" s="865"/>
      <c r="G180" s="865"/>
      <c r="H180" s="865"/>
      <c r="I180" s="374"/>
    </row>
    <row r="181" spans="1:9" ht="19.5" customHeight="1">
      <c r="A181" s="525"/>
      <c r="B181" s="541"/>
      <c r="C181" s="526"/>
      <c r="D181" s="473"/>
      <c r="E181" s="805"/>
      <c r="F181" s="808" t="s">
        <v>737</v>
      </c>
      <c r="G181" s="1005"/>
      <c r="H181" s="809"/>
      <c r="I181" s="374"/>
    </row>
    <row r="182" spans="1:9" ht="47.25" customHeight="1">
      <c r="A182" s="525"/>
      <c r="B182" s="541"/>
      <c r="C182" s="526"/>
      <c r="D182" s="473" t="s">
        <v>797</v>
      </c>
      <c r="E182" s="807"/>
      <c r="F182" s="812"/>
      <c r="G182" s="880"/>
      <c r="H182" s="813"/>
      <c r="I182" s="374"/>
    </row>
    <row r="183" spans="1:9" ht="17.25" customHeight="1">
      <c r="A183" s="527" t="s">
        <v>739</v>
      </c>
      <c r="B183" s="904" t="s">
        <v>740</v>
      </c>
      <c r="C183" s="895"/>
      <c r="D183" s="542"/>
      <c r="E183" s="580"/>
      <c r="F183" s="816"/>
      <c r="G183" s="817"/>
      <c r="H183" s="818"/>
      <c r="I183" s="374"/>
    </row>
    <row r="184" spans="1:9" ht="34.5" customHeight="1">
      <c r="A184" s="527"/>
      <c r="B184" s="838" t="s">
        <v>824</v>
      </c>
      <c r="C184" s="870"/>
      <c r="D184" s="827"/>
      <c r="E184" s="529"/>
      <c r="F184" s="816"/>
      <c r="G184" s="817"/>
      <c r="H184" s="818"/>
      <c r="I184" s="374"/>
    </row>
    <row r="185" spans="1:9" ht="15.75" customHeight="1">
      <c r="A185" s="527">
        <v>1</v>
      </c>
      <c r="B185" s="820"/>
      <c r="C185" s="822"/>
      <c r="D185" s="533"/>
      <c r="E185" s="524"/>
      <c r="F185" s="820"/>
      <c r="G185" s="821"/>
      <c r="H185" s="822"/>
      <c r="I185" s="374"/>
    </row>
    <row r="186" spans="1:9" ht="15.75" customHeight="1">
      <c r="A186" s="527">
        <v>2</v>
      </c>
      <c r="B186" s="820"/>
      <c r="C186" s="822"/>
      <c r="D186" s="533"/>
      <c r="E186" s="524"/>
      <c r="F186" s="820"/>
      <c r="G186" s="821"/>
      <c r="H186" s="822"/>
    </row>
    <row r="187" spans="1:9" ht="15.75" customHeight="1">
      <c r="A187" s="527">
        <v>3</v>
      </c>
      <c r="B187" s="820"/>
      <c r="C187" s="822"/>
      <c r="D187" s="533"/>
      <c r="E187" s="524"/>
      <c r="F187" s="820"/>
      <c r="G187" s="821"/>
      <c r="H187" s="822"/>
      <c r="I187" s="374"/>
    </row>
    <row r="188" spans="1:9" ht="16.5" customHeight="1">
      <c r="A188" s="527">
        <v>4</v>
      </c>
      <c r="B188" s="820"/>
      <c r="C188" s="822"/>
      <c r="D188" s="533"/>
      <c r="E188" s="524"/>
      <c r="F188" s="820"/>
      <c r="G188" s="821"/>
      <c r="H188" s="822"/>
      <c r="I188" s="374"/>
    </row>
    <row r="189" spans="1:9" ht="16.5" customHeight="1">
      <c r="A189" s="527">
        <v>5</v>
      </c>
      <c r="B189" s="820"/>
      <c r="C189" s="822"/>
      <c r="D189" s="533"/>
      <c r="E189" s="524"/>
      <c r="F189" s="820"/>
      <c r="G189" s="821"/>
      <c r="H189" s="822"/>
      <c r="I189" s="374"/>
    </row>
    <row r="190" spans="1:9" ht="51" customHeight="1">
      <c r="A190" s="527"/>
      <c r="B190" s="881" t="s">
        <v>750</v>
      </c>
      <c r="C190" s="882"/>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79" t="s">
        <v>752</v>
      </c>
      <c r="C192" s="883"/>
      <c r="D192" s="543"/>
      <c r="E192" s="884"/>
      <c r="F192" s="885"/>
      <c r="G192" s="886"/>
      <c r="H192" s="887"/>
      <c r="I192" s="374"/>
    </row>
    <row r="193" spans="1:9" ht="34.5" customHeight="1">
      <c r="A193" s="525"/>
      <c r="B193" s="865"/>
      <c r="C193" s="879"/>
      <c r="D193" s="544" t="s">
        <v>798</v>
      </c>
      <c r="E193" s="892" t="s">
        <v>737</v>
      </c>
      <c r="F193" s="893"/>
      <c r="G193" s="893"/>
      <c r="H193" s="894"/>
      <c r="I193" s="374"/>
    </row>
    <row r="194" spans="1:9" ht="56.25" customHeight="1">
      <c r="A194" s="527"/>
      <c r="B194" s="888" t="s">
        <v>754</v>
      </c>
      <c r="C194" s="889"/>
      <c r="D194" s="533"/>
      <c r="E194" s="820"/>
      <c r="F194" s="821"/>
      <c r="G194" s="821"/>
      <c r="H194" s="822"/>
    </row>
    <row r="195" spans="1:9" ht="15.75" customHeight="1">
      <c r="A195" s="527"/>
      <c r="B195" s="829" t="s">
        <v>755</v>
      </c>
      <c r="C195" s="895"/>
      <c r="D195" s="542"/>
      <c r="E195" s="838"/>
      <c r="F195" s="839"/>
      <c r="G195" s="896"/>
      <c r="H195" s="897"/>
      <c r="I195" s="374"/>
    </row>
    <row r="196" spans="1:9" ht="79.5" customHeight="1">
      <c r="A196" s="601"/>
      <c r="B196" s="888" t="s">
        <v>756</v>
      </c>
      <c r="C196" s="889"/>
      <c r="D196" s="533"/>
      <c r="E196" s="820"/>
      <c r="F196" s="821"/>
      <c r="G196" s="821"/>
      <c r="H196" s="822"/>
      <c r="I196" s="374"/>
    </row>
    <row r="197" spans="1:9" ht="14.25" customHeight="1">
      <c r="A197" s="603"/>
      <c r="B197" s="461"/>
      <c r="C197" s="461"/>
      <c r="D197" s="461"/>
      <c r="G197" s="461"/>
    </row>
    <row r="198" spans="1:9" ht="19.5" hidden="1" customHeight="1">
      <c r="A198" s="602"/>
      <c r="B198" s="865" t="str">
        <f>IF(AND(M164=2,M166=1),"Name of Other Partner of JV",IF(AND(M164=2,M166="2 or more"),"Name of Other Partner-1 of JV",""))</f>
        <v>Name of Other Partner-1 of JV</v>
      </c>
      <c r="C198" s="865"/>
      <c r="D198" s="865"/>
      <c r="E198" s="864">
        <v>0</v>
      </c>
      <c r="F198" s="865"/>
      <c r="G198" s="865"/>
      <c r="H198" s="879"/>
      <c r="I198" s="374"/>
    </row>
    <row r="199" spans="1:9" ht="29.25" hidden="1" customHeight="1">
      <c r="A199" s="475" t="s">
        <v>733</v>
      </c>
      <c r="B199" s="864" t="s">
        <v>734</v>
      </c>
      <c r="C199" s="865"/>
      <c r="D199" s="865"/>
      <c r="E199" s="865"/>
      <c r="F199" s="865"/>
      <c r="G199" s="865"/>
      <c r="H199" s="865"/>
      <c r="I199" s="374"/>
    </row>
    <row r="200" spans="1:9" ht="19.5" hidden="1" customHeight="1">
      <c r="A200" s="525"/>
      <c r="B200" s="541"/>
      <c r="C200" s="545"/>
      <c r="D200" s="546"/>
      <c r="E200" s="808" t="s">
        <v>735</v>
      </c>
      <c r="F200" s="809" t="s">
        <v>736</v>
      </c>
      <c r="G200" s="808" t="s">
        <v>737</v>
      </c>
      <c r="H200" s="809"/>
      <c r="I200" s="374"/>
    </row>
    <row r="201" spans="1:9" ht="47.25" hidden="1" customHeight="1">
      <c r="A201" s="525"/>
      <c r="B201" s="541"/>
      <c r="C201" s="545"/>
      <c r="D201" s="474" t="s">
        <v>738</v>
      </c>
      <c r="E201" s="997"/>
      <c r="F201" s="998"/>
      <c r="G201" s="997"/>
      <c r="H201" s="998"/>
      <c r="I201" s="374"/>
    </row>
    <row r="202" spans="1:9" ht="17.25" hidden="1" customHeight="1">
      <c r="A202" s="527" t="s">
        <v>739</v>
      </c>
      <c r="B202" s="838" t="s">
        <v>740</v>
      </c>
      <c r="C202" s="839"/>
      <c r="D202" s="547"/>
      <c r="E202" s="983"/>
      <c r="F202" s="984"/>
      <c r="G202" s="983"/>
      <c r="H202" s="984"/>
      <c r="I202" s="374"/>
    </row>
    <row r="203" spans="1:9" ht="17.25" hidden="1" customHeight="1">
      <c r="A203" s="527"/>
      <c r="B203" s="838" t="s">
        <v>757</v>
      </c>
      <c r="C203" s="870"/>
      <c r="D203" s="839"/>
      <c r="E203" s="529" t="s">
        <v>640</v>
      </c>
      <c r="F203" s="530"/>
      <c r="G203" s="530"/>
      <c r="H203" s="531"/>
      <c r="I203" s="374"/>
    </row>
    <row r="204" spans="1:9" ht="15.75" hidden="1" customHeight="1">
      <c r="A204" s="527">
        <v>1</v>
      </c>
      <c r="B204" s="1002" t="s">
        <v>742</v>
      </c>
      <c r="C204" s="1003"/>
      <c r="D204" s="535"/>
      <c r="E204" s="536"/>
      <c r="F204" s="537"/>
      <c r="G204" s="991"/>
      <c r="H204" s="992"/>
      <c r="I204" s="374"/>
    </row>
    <row r="205" spans="1:9" ht="15.75" hidden="1" customHeight="1">
      <c r="A205" s="527">
        <v>2</v>
      </c>
      <c r="B205" s="1002" t="s">
        <v>743</v>
      </c>
      <c r="C205" s="1003"/>
      <c r="D205" s="535"/>
      <c r="E205" s="536"/>
      <c r="F205" s="537"/>
      <c r="G205" s="991"/>
      <c r="H205" s="992"/>
    </row>
    <row r="206" spans="1:9" ht="15.75" hidden="1" customHeight="1">
      <c r="A206" s="527">
        <v>3</v>
      </c>
      <c r="B206" s="532" t="s">
        <v>744</v>
      </c>
      <c r="C206" s="534"/>
      <c r="D206" s="535"/>
      <c r="E206" s="536"/>
      <c r="F206" s="537"/>
      <c r="G206" s="991"/>
      <c r="H206" s="992"/>
      <c r="I206" s="374"/>
    </row>
    <row r="207" spans="1:9" ht="16.5" hidden="1" customHeight="1">
      <c r="A207" s="527">
        <v>4</v>
      </c>
      <c r="B207" s="532" t="s">
        <v>745</v>
      </c>
      <c r="C207" s="534"/>
      <c r="D207" s="535"/>
      <c r="E207" s="536"/>
      <c r="F207" s="537"/>
      <c r="G207" s="991"/>
      <c r="H207" s="992"/>
      <c r="I207" s="374"/>
    </row>
    <row r="208" spans="1:9" hidden="1">
      <c r="A208" s="527">
        <v>5</v>
      </c>
      <c r="B208" s="532" t="s">
        <v>746</v>
      </c>
      <c r="C208" s="534"/>
      <c r="D208" s="535"/>
      <c r="E208" s="536"/>
      <c r="F208" s="537"/>
      <c r="G208" s="991"/>
      <c r="H208" s="992"/>
      <c r="I208" s="374"/>
    </row>
    <row r="209" spans="1:9" ht="19.5" hidden="1" customHeight="1">
      <c r="A209" s="527">
        <v>6</v>
      </c>
      <c r="B209" s="532" t="s">
        <v>758</v>
      </c>
      <c r="C209" s="534"/>
      <c r="D209" s="538"/>
      <c r="E209" s="539"/>
      <c r="F209" s="540"/>
      <c r="G209" s="993"/>
      <c r="H209" s="994"/>
      <c r="I209" s="374"/>
    </row>
    <row r="210" spans="1:9" ht="32.25" hidden="1" customHeight="1">
      <c r="A210" s="521"/>
      <c r="B210" s="995" t="s">
        <v>747</v>
      </c>
      <c r="C210" s="995"/>
      <c r="D210" s="995"/>
      <c r="E210" s="995"/>
      <c r="F210" s="995"/>
      <c r="G210" s="995"/>
      <c r="H210" s="996"/>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864" t="s">
        <v>748</v>
      </c>
      <c r="C215" s="865"/>
      <c r="D215" s="865"/>
      <c r="E215" s="865"/>
      <c r="F215" s="865"/>
      <c r="G215" s="865"/>
      <c r="H215" s="865"/>
      <c r="I215" s="374"/>
    </row>
    <row r="216" spans="1:9" ht="19.5" hidden="1" customHeight="1">
      <c r="A216" s="525"/>
      <c r="B216" s="549"/>
      <c r="C216" s="545"/>
      <c r="D216" s="546"/>
      <c r="E216" s="808" t="s">
        <v>735</v>
      </c>
      <c r="F216" s="809" t="s">
        <v>736</v>
      </c>
      <c r="G216" s="808" t="s">
        <v>737</v>
      </c>
      <c r="H216" s="809"/>
      <c r="I216" s="374"/>
    </row>
    <row r="217" spans="1:9" ht="47.25" hidden="1" customHeight="1">
      <c r="A217" s="525"/>
      <c r="B217" s="549"/>
      <c r="C217" s="545"/>
      <c r="D217" s="474" t="s">
        <v>749</v>
      </c>
      <c r="E217" s="997"/>
      <c r="F217" s="998"/>
      <c r="G217" s="997"/>
      <c r="H217" s="998"/>
      <c r="I217" s="374"/>
    </row>
    <row r="218" spans="1:9" ht="17.25" hidden="1" customHeight="1">
      <c r="A218" s="527" t="s">
        <v>739</v>
      </c>
      <c r="B218" s="827" t="s">
        <v>740</v>
      </c>
      <c r="C218" s="904"/>
      <c r="D218" s="550"/>
      <c r="E218" s="983"/>
      <c r="F218" s="984"/>
      <c r="G218" s="985"/>
      <c r="H218" s="986"/>
      <c r="I218" s="374"/>
    </row>
    <row r="219" spans="1:9" ht="17.25" hidden="1" customHeight="1">
      <c r="A219" s="527"/>
      <c r="B219" s="870" t="s">
        <v>757</v>
      </c>
      <c r="C219" s="870"/>
      <c r="D219" s="827"/>
      <c r="E219" s="529" t="s">
        <v>640</v>
      </c>
      <c r="F219" s="530"/>
      <c r="G219" s="530"/>
      <c r="H219" s="531"/>
      <c r="I219" s="374"/>
    </row>
    <row r="220" spans="1:9" ht="15.75" hidden="1" customHeight="1">
      <c r="A220" s="527">
        <v>1</v>
      </c>
      <c r="B220" s="987" t="s">
        <v>742</v>
      </c>
      <c r="C220" s="988"/>
      <c r="D220" s="553"/>
      <c r="E220" s="554"/>
      <c r="F220" s="555"/>
      <c r="G220" s="989"/>
      <c r="H220" s="990"/>
      <c r="I220" s="374"/>
    </row>
    <row r="221" spans="1:9" ht="15.75" hidden="1" customHeight="1">
      <c r="A221" s="527">
        <v>2</v>
      </c>
      <c r="B221" s="987" t="s">
        <v>743</v>
      </c>
      <c r="C221" s="988"/>
      <c r="D221" s="556"/>
      <c r="E221" s="536"/>
      <c r="F221" s="537"/>
      <c r="G221" s="977"/>
      <c r="H221" s="978"/>
    </row>
    <row r="222" spans="1:9" ht="15.75" hidden="1" customHeight="1">
      <c r="A222" s="527">
        <v>3</v>
      </c>
      <c r="B222" s="551" t="s">
        <v>744</v>
      </c>
      <c r="C222" s="552"/>
      <c r="D222" s="556"/>
      <c r="E222" s="536"/>
      <c r="F222" s="537"/>
      <c r="G222" s="977"/>
      <c r="H222" s="978"/>
      <c r="I222" s="374"/>
    </row>
    <row r="223" spans="1:9" ht="16.5" hidden="1" customHeight="1">
      <c r="A223" s="527">
        <v>4</v>
      </c>
      <c r="B223" s="551" t="s">
        <v>745</v>
      </c>
      <c r="C223" s="552"/>
      <c r="D223" s="556"/>
      <c r="E223" s="536"/>
      <c r="F223" s="537"/>
      <c r="G223" s="977"/>
      <c r="H223" s="978"/>
      <c r="I223" s="374"/>
    </row>
    <row r="224" spans="1:9" ht="15.75" hidden="1" customHeight="1">
      <c r="A224" s="527">
        <v>5</v>
      </c>
      <c r="B224" s="551" t="s">
        <v>746</v>
      </c>
      <c r="C224" s="552"/>
      <c r="D224" s="556"/>
      <c r="E224" s="536"/>
      <c r="F224" s="537"/>
      <c r="G224" s="977"/>
      <c r="H224" s="978"/>
      <c r="I224" s="374"/>
    </row>
    <row r="225" spans="1:9" hidden="1">
      <c r="A225" s="527">
        <v>6</v>
      </c>
      <c r="B225" s="551" t="s">
        <v>758</v>
      </c>
      <c r="C225" s="552"/>
      <c r="D225" s="557"/>
      <c r="E225" s="539"/>
      <c r="F225" s="540"/>
      <c r="G225" s="979"/>
      <c r="H225" s="980"/>
      <c r="I225" s="374"/>
    </row>
    <row r="226" spans="1:9" ht="49.5" hidden="1" customHeight="1">
      <c r="A226" s="527"/>
      <c r="B226" s="1001" t="s">
        <v>747</v>
      </c>
      <c r="C226" s="995"/>
      <c r="D226" s="995"/>
      <c r="E226" s="995"/>
      <c r="F226" s="995"/>
      <c r="G226" s="995"/>
      <c r="H226" s="996"/>
      <c r="I226" s="374"/>
    </row>
    <row r="227" spans="1:9" ht="16.5" hidden="1" customHeight="1">
      <c r="A227" s="558"/>
      <c r="B227" s="372"/>
      <c r="C227" s="372"/>
      <c r="D227" s="512"/>
      <c r="E227" s="512"/>
      <c r="F227" s="512"/>
      <c r="G227" s="512"/>
      <c r="H227" s="512"/>
      <c r="I227" s="374"/>
    </row>
    <row r="228" spans="1:9" ht="16.5" hidden="1" customHeight="1">
      <c r="A228" s="525" t="s">
        <v>751</v>
      </c>
      <c r="B228" s="879" t="s">
        <v>752</v>
      </c>
      <c r="C228" s="883"/>
      <c r="D228" s="543"/>
      <c r="E228" s="884"/>
      <c r="F228" s="885"/>
      <c r="G228" s="886"/>
      <c r="H228" s="887"/>
      <c r="I228" s="374"/>
    </row>
    <row r="229" spans="1:9" ht="28.5" hidden="1" customHeight="1">
      <c r="A229" s="525"/>
      <c r="B229" s="865"/>
      <c r="C229" s="879"/>
      <c r="D229" s="544"/>
      <c r="E229" s="892" t="s">
        <v>753</v>
      </c>
      <c r="F229" s="894"/>
      <c r="G229" s="975" t="s">
        <v>735</v>
      </c>
      <c r="H229" s="976"/>
      <c r="I229" s="374"/>
    </row>
    <row r="230" spans="1:9" ht="56.25" hidden="1" customHeight="1">
      <c r="A230" s="527"/>
      <c r="B230" s="888" t="s">
        <v>754</v>
      </c>
      <c r="C230" s="889"/>
      <c r="D230" s="533"/>
      <c r="E230" s="875"/>
      <c r="F230" s="876"/>
      <c r="G230" s="974"/>
      <c r="H230" s="974"/>
    </row>
    <row r="231" spans="1:9" ht="15.75" hidden="1" customHeight="1">
      <c r="A231" s="527"/>
      <c r="B231" s="829" t="s">
        <v>755</v>
      </c>
      <c r="C231" s="895"/>
      <c r="D231" s="542"/>
      <c r="E231" s="838"/>
      <c r="F231" s="839"/>
      <c r="G231" s="896"/>
      <c r="H231" s="897"/>
      <c r="I231" s="374"/>
    </row>
    <row r="232" spans="1:9" ht="66.75" hidden="1" customHeight="1">
      <c r="A232" s="527"/>
      <c r="B232" s="888" t="s">
        <v>756</v>
      </c>
      <c r="C232" s="889"/>
      <c r="D232" s="533"/>
      <c r="E232" s="875"/>
      <c r="F232" s="876"/>
      <c r="G232" s="974"/>
      <c r="H232" s="974"/>
      <c r="I232" s="374"/>
    </row>
    <row r="233" spans="1:9" ht="20.25" hidden="1" customHeight="1">
      <c r="A233" s="527"/>
      <c r="B233" s="559"/>
      <c r="C233" s="559"/>
      <c r="D233" s="560"/>
      <c r="E233" s="560"/>
      <c r="F233" s="560"/>
      <c r="G233" s="560"/>
      <c r="H233" s="560"/>
      <c r="I233" s="374"/>
    </row>
    <row r="234" spans="1:9" ht="32.25" hidden="1" customHeight="1">
      <c r="A234" s="475"/>
      <c r="B234" s="865" t="str">
        <f>IF(AND(M164=2,M166="2 or more"),"Name of Other Partner-2 of JV", "")</f>
        <v>Name of Other Partner-2 of JV</v>
      </c>
      <c r="C234" s="865"/>
      <c r="D234" s="865"/>
      <c r="E234" s="864">
        <v>0</v>
      </c>
      <c r="F234" s="865"/>
      <c r="G234" s="865"/>
      <c r="H234" s="879"/>
      <c r="I234" s="374"/>
    </row>
    <row r="235" spans="1:9" ht="29.25" hidden="1" customHeight="1">
      <c r="A235" s="475" t="s">
        <v>733</v>
      </c>
      <c r="B235" s="864" t="s">
        <v>734</v>
      </c>
      <c r="C235" s="865"/>
      <c r="D235" s="865"/>
      <c r="E235" s="865"/>
      <c r="F235" s="865"/>
      <c r="G235" s="865"/>
      <c r="H235" s="865"/>
      <c r="I235" s="374"/>
    </row>
    <row r="236" spans="1:9" ht="19.5" hidden="1" customHeight="1">
      <c r="A236" s="525"/>
      <c r="B236" s="541"/>
      <c r="C236" s="545"/>
      <c r="D236" s="546"/>
      <c r="E236" s="808" t="s">
        <v>735</v>
      </c>
      <c r="F236" s="809" t="s">
        <v>736</v>
      </c>
      <c r="G236" s="808" t="s">
        <v>737</v>
      </c>
      <c r="H236" s="809"/>
      <c r="I236" s="374"/>
    </row>
    <row r="237" spans="1:9" ht="47.25" hidden="1" customHeight="1">
      <c r="A237" s="525"/>
      <c r="B237" s="541"/>
      <c r="C237" s="545"/>
      <c r="D237" s="474" t="s">
        <v>738</v>
      </c>
      <c r="E237" s="997"/>
      <c r="F237" s="998"/>
      <c r="G237" s="997"/>
      <c r="H237" s="998"/>
      <c r="I237" s="374"/>
    </row>
    <row r="238" spans="1:9" ht="17.25" hidden="1" customHeight="1">
      <c r="A238" s="527" t="s">
        <v>739</v>
      </c>
      <c r="B238" s="838" t="s">
        <v>740</v>
      </c>
      <c r="C238" s="839"/>
      <c r="D238" s="547"/>
      <c r="E238" s="983"/>
      <c r="F238" s="984"/>
      <c r="G238" s="983"/>
      <c r="H238" s="984"/>
      <c r="I238" s="374"/>
    </row>
    <row r="239" spans="1:9" ht="17.25" hidden="1" customHeight="1">
      <c r="A239" s="527"/>
      <c r="B239" s="838" t="s">
        <v>757</v>
      </c>
      <c r="C239" s="870"/>
      <c r="D239" s="839"/>
      <c r="E239" s="529" t="s">
        <v>640</v>
      </c>
      <c r="F239" s="530"/>
      <c r="G239" s="530"/>
      <c r="H239" s="531"/>
      <c r="I239" s="374"/>
    </row>
    <row r="240" spans="1:9" ht="15.75" hidden="1" customHeight="1">
      <c r="A240" s="527">
        <v>1</v>
      </c>
      <c r="B240" s="987" t="s">
        <v>742</v>
      </c>
      <c r="C240" s="988"/>
      <c r="D240" s="561"/>
      <c r="E240" s="554"/>
      <c r="F240" s="555"/>
      <c r="G240" s="999"/>
      <c r="H240" s="1000"/>
      <c r="I240" s="374"/>
    </row>
    <row r="241" spans="1:9" ht="15.75" hidden="1" customHeight="1">
      <c r="A241" s="527">
        <v>2</v>
      </c>
      <c r="B241" s="987" t="s">
        <v>743</v>
      </c>
      <c r="C241" s="988"/>
      <c r="D241" s="535"/>
      <c r="E241" s="536"/>
      <c r="F241" s="537"/>
      <c r="G241" s="991"/>
      <c r="H241" s="992"/>
    </row>
    <row r="242" spans="1:9" ht="15.75" hidden="1" customHeight="1">
      <c r="A242" s="527">
        <v>3</v>
      </c>
      <c r="B242" s="551" t="s">
        <v>744</v>
      </c>
      <c r="C242" s="552"/>
      <c r="D242" s="535"/>
      <c r="E242" s="536"/>
      <c r="F242" s="537"/>
      <c r="G242" s="991"/>
      <c r="H242" s="992"/>
      <c r="I242" s="374"/>
    </row>
    <row r="243" spans="1:9" ht="16.5" hidden="1" customHeight="1">
      <c r="A243" s="527">
        <v>4</v>
      </c>
      <c r="B243" s="551" t="s">
        <v>745</v>
      </c>
      <c r="C243" s="552"/>
      <c r="D243" s="535"/>
      <c r="E243" s="536"/>
      <c r="F243" s="537"/>
      <c r="G243" s="991"/>
      <c r="H243" s="992"/>
      <c r="I243" s="374"/>
    </row>
    <row r="244" spans="1:9" ht="15.75" hidden="1" customHeight="1">
      <c r="A244" s="527">
        <v>5</v>
      </c>
      <c r="B244" s="551" t="s">
        <v>746</v>
      </c>
      <c r="C244" s="552"/>
      <c r="D244" s="535"/>
      <c r="E244" s="536"/>
      <c r="F244" s="537"/>
      <c r="G244" s="991"/>
      <c r="H244" s="992"/>
      <c r="I244" s="374"/>
    </row>
    <row r="245" spans="1:9" hidden="1">
      <c r="A245" s="527">
        <v>6</v>
      </c>
      <c r="B245" s="551" t="s">
        <v>758</v>
      </c>
      <c r="C245" s="552"/>
      <c r="D245" s="538"/>
      <c r="E245" s="539"/>
      <c r="F245" s="540"/>
      <c r="G245" s="993"/>
      <c r="H245" s="994"/>
      <c r="I245" s="374"/>
    </row>
    <row r="246" spans="1:9" ht="32.25" hidden="1" customHeight="1">
      <c r="A246" s="521"/>
      <c r="B246" s="995" t="s">
        <v>747</v>
      </c>
      <c r="C246" s="995"/>
      <c r="D246" s="995"/>
      <c r="E246" s="995"/>
      <c r="F246" s="995"/>
      <c r="G246" s="995"/>
      <c r="H246" s="996"/>
      <c r="I246" s="374"/>
    </row>
    <row r="247" spans="1:9" ht="32.25" hidden="1" customHeight="1">
      <c r="A247" s="475"/>
      <c r="B247" s="548"/>
      <c r="C247" s="548"/>
      <c r="D247" s="548"/>
      <c r="E247" s="548"/>
      <c r="F247" s="548"/>
      <c r="G247" s="548"/>
      <c r="H247" s="548"/>
      <c r="I247" s="374"/>
    </row>
    <row r="248" spans="1:9" ht="20.25" hidden="1" customHeight="1">
      <c r="A248" s="525" t="s">
        <v>684</v>
      </c>
      <c r="B248" s="864" t="s">
        <v>748</v>
      </c>
      <c r="C248" s="865"/>
      <c r="D248" s="865"/>
      <c r="E248" s="865"/>
      <c r="F248" s="865"/>
      <c r="G248" s="865"/>
      <c r="H248" s="865"/>
      <c r="I248" s="374"/>
    </row>
    <row r="249" spans="1:9" ht="19.5" hidden="1" customHeight="1">
      <c r="A249" s="525"/>
      <c r="B249" s="549"/>
      <c r="C249" s="545"/>
      <c r="D249" s="546"/>
      <c r="E249" s="808" t="s">
        <v>735</v>
      </c>
      <c r="F249" s="809" t="s">
        <v>736</v>
      </c>
      <c r="G249" s="808" t="s">
        <v>737</v>
      </c>
      <c r="H249" s="809"/>
      <c r="I249" s="374"/>
    </row>
    <row r="250" spans="1:9" ht="47.25" hidden="1" customHeight="1">
      <c r="A250" s="525"/>
      <c r="B250" s="549"/>
      <c r="C250" s="545"/>
      <c r="D250" s="474" t="s">
        <v>749</v>
      </c>
      <c r="E250" s="997"/>
      <c r="F250" s="998"/>
      <c r="G250" s="997"/>
      <c r="H250" s="998"/>
      <c r="I250" s="374"/>
    </row>
    <row r="251" spans="1:9" ht="17.25" hidden="1" customHeight="1">
      <c r="A251" s="527" t="s">
        <v>739</v>
      </c>
      <c r="B251" s="827" t="s">
        <v>740</v>
      </c>
      <c r="C251" s="904"/>
      <c r="D251" s="550"/>
      <c r="E251" s="983"/>
      <c r="F251" s="984"/>
      <c r="G251" s="985"/>
      <c r="H251" s="986"/>
      <c r="I251" s="374"/>
    </row>
    <row r="252" spans="1:9" ht="17.25" hidden="1" customHeight="1">
      <c r="A252" s="527"/>
      <c r="B252" s="870" t="s">
        <v>757</v>
      </c>
      <c r="C252" s="870"/>
      <c r="D252" s="827"/>
      <c r="E252" s="529" t="s">
        <v>640</v>
      </c>
      <c r="F252" s="530"/>
      <c r="G252" s="530"/>
      <c r="H252" s="531"/>
      <c r="I252" s="374"/>
    </row>
    <row r="253" spans="1:9" ht="15.75" hidden="1" customHeight="1">
      <c r="A253" s="527">
        <v>1</v>
      </c>
      <c r="B253" s="987" t="s">
        <v>742</v>
      </c>
      <c r="C253" s="988"/>
      <c r="D253" s="553"/>
      <c r="E253" s="554"/>
      <c r="F253" s="555"/>
      <c r="G253" s="989"/>
      <c r="H253" s="990"/>
      <c r="I253" s="374"/>
    </row>
    <row r="254" spans="1:9" ht="15.75" hidden="1" customHeight="1">
      <c r="A254" s="527">
        <v>2</v>
      </c>
      <c r="B254" s="987" t="s">
        <v>743</v>
      </c>
      <c r="C254" s="988"/>
      <c r="D254" s="556"/>
      <c r="E254" s="536"/>
      <c r="F254" s="537"/>
      <c r="G254" s="977"/>
      <c r="H254" s="978"/>
    </row>
    <row r="255" spans="1:9" ht="15.75" hidden="1" customHeight="1">
      <c r="A255" s="527">
        <v>3</v>
      </c>
      <c r="B255" s="551" t="s">
        <v>744</v>
      </c>
      <c r="C255" s="552"/>
      <c r="D255" s="556"/>
      <c r="E255" s="536"/>
      <c r="F255" s="537"/>
      <c r="G255" s="977"/>
      <c r="H255" s="978"/>
      <c r="I255" s="374"/>
    </row>
    <row r="256" spans="1:9" ht="16.5" hidden="1" customHeight="1">
      <c r="A256" s="527">
        <v>4</v>
      </c>
      <c r="B256" s="551" t="s">
        <v>745</v>
      </c>
      <c r="C256" s="552"/>
      <c r="D256" s="556"/>
      <c r="E256" s="536"/>
      <c r="F256" s="537"/>
      <c r="G256" s="977"/>
      <c r="H256" s="978"/>
      <c r="I256" s="374"/>
    </row>
    <row r="257" spans="1:9" ht="15.75" hidden="1" customHeight="1">
      <c r="A257" s="527">
        <v>5</v>
      </c>
      <c r="B257" s="551" t="s">
        <v>746</v>
      </c>
      <c r="C257" s="552"/>
      <c r="D257" s="556"/>
      <c r="E257" s="536"/>
      <c r="F257" s="537"/>
      <c r="G257" s="977"/>
      <c r="H257" s="978"/>
      <c r="I257" s="374"/>
    </row>
    <row r="258" spans="1:9" ht="15.75" hidden="1" customHeight="1">
      <c r="A258" s="527">
        <v>6</v>
      </c>
      <c r="B258" s="551" t="s">
        <v>758</v>
      </c>
      <c r="C258" s="552"/>
      <c r="D258" s="556"/>
      <c r="E258" s="536"/>
      <c r="F258" s="537"/>
      <c r="G258" s="977"/>
      <c r="H258" s="978"/>
      <c r="I258" s="374"/>
    </row>
    <row r="259" spans="1:9" ht="32.25" hidden="1" customHeight="1">
      <c r="A259" s="527"/>
      <c r="B259" s="882" t="s">
        <v>750</v>
      </c>
      <c r="C259" s="882"/>
      <c r="D259" s="557"/>
      <c r="E259" s="539"/>
      <c r="F259" s="540"/>
      <c r="G259" s="979"/>
      <c r="H259" s="980"/>
      <c r="I259" s="374"/>
    </row>
    <row r="260" spans="1:9" ht="32.25" hidden="1" customHeight="1">
      <c r="A260" s="521"/>
      <c r="B260" s="981" t="s">
        <v>747</v>
      </c>
      <c r="C260" s="981"/>
      <c r="D260" s="981"/>
      <c r="E260" s="981"/>
      <c r="F260" s="981"/>
      <c r="G260" s="981"/>
      <c r="H260" s="982"/>
      <c r="I260" s="374"/>
    </row>
    <row r="261" spans="1:9" ht="16.5" hidden="1" customHeight="1">
      <c r="A261" s="521"/>
      <c r="B261" s="372"/>
      <c r="C261" s="372"/>
      <c r="D261" s="512"/>
      <c r="E261" s="512"/>
      <c r="F261" s="512"/>
      <c r="G261" s="512"/>
      <c r="H261" s="512"/>
      <c r="I261" s="374"/>
    </row>
    <row r="262" spans="1:9" ht="16.5" hidden="1" customHeight="1">
      <c r="A262" s="525" t="s">
        <v>751</v>
      </c>
      <c r="B262" s="883" t="s">
        <v>752</v>
      </c>
      <c r="C262" s="883"/>
      <c r="D262" s="543"/>
      <c r="E262" s="884"/>
      <c r="F262" s="885"/>
      <c r="G262" s="886"/>
      <c r="H262" s="887"/>
      <c r="I262" s="374"/>
    </row>
    <row r="263" spans="1:9" ht="28.5" hidden="1" customHeight="1">
      <c r="A263" s="525"/>
      <c r="B263" s="864"/>
      <c r="C263" s="879"/>
      <c r="D263" s="544"/>
      <c r="E263" s="892" t="s">
        <v>753</v>
      </c>
      <c r="F263" s="894"/>
      <c r="G263" s="975" t="s">
        <v>735</v>
      </c>
      <c r="H263" s="976"/>
      <c r="I263" s="374"/>
    </row>
    <row r="264" spans="1:9" ht="56.25" hidden="1" customHeight="1">
      <c r="A264" s="527"/>
      <c r="B264" s="889" t="s">
        <v>754</v>
      </c>
      <c r="C264" s="889"/>
      <c r="D264" s="533"/>
      <c r="E264" s="875"/>
      <c r="F264" s="876"/>
      <c r="G264" s="974"/>
      <c r="H264" s="974"/>
    </row>
    <row r="265" spans="1:9" ht="15.75" hidden="1" customHeight="1">
      <c r="A265" s="527"/>
      <c r="B265" s="895" t="s">
        <v>755</v>
      </c>
      <c r="C265" s="895"/>
      <c r="D265" s="542"/>
      <c r="E265" s="838"/>
      <c r="F265" s="839"/>
      <c r="G265" s="896"/>
      <c r="H265" s="897"/>
      <c r="I265" s="374"/>
    </row>
    <row r="266" spans="1:9" ht="49.5" hidden="1" customHeight="1">
      <c r="A266" s="527"/>
      <c r="B266" s="889" t="s">
        <v>756</v>
      </c>
      <c r="C266" s="889"/>
      <c r="D266" s="533"/>
      <c r="E266" s="875"/>
      <c r="F266" s="876"/>
      <c r="G266" s="974"/>
      <c r="H266" s="974"/>
      <c r="I266" s="374"/>
    </row>
    <row r="267" spans="1:9" ht="22.5" hidden="1" customHeight="1">
      <c r="A267" s="521"/>
      <c r="B267" s="559"/>
      <c r="C267" s="559"/>
      <c r="D267" s="560"/>
      <c r="E267" s="560"/>
      <c r="F267" s="560"/>
      <c r="G267" s="560"/>
      <c r="H267" s="560"/>
      <c r="I267" s="374"/>
    </row>
    <row r="268" spans="1:9" ht="17.25" hidden="1" customHeight="1">
      <c r="A268" s="562" t="s">
        <v>759</v>
      </c>
      <c r="B268" s="871" t="s">
        <v>760</v>
      </c>
      <c r="C268" s="871"/>
      <c r="D268" s="871"/>
      <c r="E268" s="871"/>
      <c r="F268" s="871"/>
      <c r="G268" s="871"/>
      <c r="H268" s="871"/>
      <c r="I268" s="374"/>
    </row>
    <row r="269" spans="1:9" ht="12" hidden="1" customHeight="1">
      <c r="A269" s="374"/>
      <c r="B269" s="461"/>
      <c r="C269" s="461"/>
      <c r="D269" s="461"/>
      <c r="E269" s="461"/>
      <c r="F269" s="461"/>
      <c r="G269" s="461"/>
      <c r="H269" s="374"/>
      <c r="I269" s="374"/>
    </row>
    <row r="270" spans="1:9" ht="75" hidden="1" customHeight="1">
      <c r="A270" s="563"/>
      <c r="B270" s="971" t="s">
        <v>761</v>
      </c>
      <c r="C270" s="971"/>
      <c r="D270" s="971"/>
      <c r="E270" s="971"/>
      <c r="F270" s="971"/>
      <c r="G270" s="971"/>
      <c r="H270" s="971"/>
      <c r="I270" s="374"/>
    </row>
    <row r="271" spans="1:9" ht="185.25" hidden="1" customHeight="1">
      <c r="A271" s="521"/>
      <c r="B271" s="972" t="s">
        <v>762</v>
      </c>
      <c r="C271" s="972"/>
      <c r="D271" s="972"/>
      <c r="E271" s="972"/>
      <c r="F271" s="972"/>
      <c r="G271" s="972"/>
      <c r="H271" s="972"/>
    </row>
    <row r="272" spans="1:9" ht="40.15" hidden="1" customHeight="1">
      <c r="A272" s="521"/>
      <c r="B272" s="971"/>
      <c r="C272" s="971"/>
      <c r="D272" s="971"/>
      <c r="E272" s="971"/>
      <c r="F272" s="971"/>
      <c r="G272" s="971"/>
      <c r="H272" s="971"/>
      <c r="I272" s="374"/>
    </row>
    <row r="273" spans="1:9" ht="9" hidden="1" customHeight="1">
      <c r="A273" s="374"/>
      <c r="B273" s="374"/>
      <c r="C273" s="374"/>
      <c r="D273" s="374"/>
      <c r="E273" s="374"/>
      <c r="F273" s="374"/>
      <c r="G273" s="374"/>
      <c r="H273" s="374"/>
      <c r="I273" s="374"/>
    </row>
    <row r="274" spans="1:9" ht="33.75" hidden="1" customHeight="1">
      <c r="A274" s="521"/>
      <c r="B274" s="971"/>
      <c r="C274" s="971"/>
      <c r="D274" s="971"/>
      <c r="E274" s="971"/>
      <c r="F274" s="971"/>
      <c r="G274" s="971"/>
      <c r="H274" s="971"/>
      <c r="I274" s="374"/>
    </row>
    <row r="275" spans="1:9" hidden="1">
      <c r="B275" s="461"/>
      <c r="C275" s="461"/>
      <c r="D275" s="461"/>
      <c r="E275" s="461"/>
      <c r="F275" s="461"/>
      <c r="G275" s="461"/>
    </row>
    <row r="276" spans="1:9" ht="42" hidden="1" customHeight="1">
      <c r="A276" s="519"/>
      <c r="B276" s="971"/>
      <c r="C276" s="971"/>
      <c r="D276" s="971"/>
      <c r="E276" s="971"/>
      <c r="F276" s="971"/>
      <c r="G276" s="971"/>
      <c r="H276" s="971"/>
      <c r="I276" s="374"/>
    </row>
    <row r="277" spans="1:9" hidden="1">
      <c r="A277" s="374"/>
      <c r="B277" s="374"/>
      <c r="C277" s="374"/>
      <c r="D277" s="374"/>
      <c r="E277" s="374"/>
      <c r="F277" s="374"/>
      <c r="G277" s="374"/>
      <c r="H277" s="374"/>
      <c r="I277" s="374"/>
    </row>
    <row r="278" spans="1:9" ht="19.5" hidden="1" customHeight="1">
      <c r="A278" s="519"/>
      <c r="B278" s="971" t="s">
        <v>763</v>
      </c>
      <c r="C278" s="971"/>
      <c r="D278" s="971"/>
      <c r="E278" s="971"/>
      <c r="F278" s="971"/>
      <c r="G278" s="971"/>
      <c r="H278" s="971"/>
      <c r="I278" s="374"/>
    </row>
    <row r="279" spans="1:9" hidden="1">
      <c r="A279" s="374"/>
      <c r="B279" s="461"/>
      <c r="C279" s="461"/>
      <c r="D279" s="461"/>
      <c r="E279" s="461"/>
      <c r="F279" s="461"/>
      <c r="G279" s="461"/>
      <c r="H279" s="374"/>
      <c r="I279" s="374"/>
    </row>
    <row r="280" spans="1:9" ht="40.15" hidden="1" customHeight="1">
      <c r="A280" s="519" t="s">
        <v>356</v>
      </c>
      <c r="B280" s="972" t="s">
        <v>764</v>
      </c>
      <c r="C280" s="972"/>
      <c r="D280" s="972"/>
      <c r="E280" s="972"/>
      <c r="F280" s="972"/>
      <c r="G280" s="972"/>
      <c r="H280" s="972"/>
      <c r="I280" s="374"/>
    </row>
    <row r="281" spans="1:9" hidden="1">
      <c r="A281" s="374"/>
      <c r="B281" s="461"/>
      <c r="C281" s="461"/>
      <c r="D281" s="461"/>
      <c r="E281" s="461"/>
      <c r="F281" s="461"/>
      <c r="G281" s="461"/>
      <c r="H281" s="374"/>
      <c r="I281" s="374"/>
    </row>
    <row r="282" spans="1:9" ht="90" hidden="1" customHeight="1">
      <c r="A282" s="519" t="s">
        <v>357</v>
      </c>
      <c r="B282" s="972" t="s">
        <v>765</v>
      </c>
      <c r="C282" s="972"/>
      <c r="D282" s="972"/>
      <c r="E282" s="972"/>
      <c r="F282" s="972"/>
      <c r="G282" s="972"/>
      <c r="H282" s="972"/>
    </row>
    <row r="283" spans="1:9" hidden="1">
      <c r="A283" s="374"/>
      <c r="B283" s="374"/>
      <c r="C283" s="374"/>
      <c r="D283" s="374"/>
      <c r="E283" s="374"/>
      <c r="F283" s="374"/>
      <c r="G283" s="374"/>
      <c r="H283" s="374"/>
      <c r="I283" s="374"/>
    </row>
    <row r="284" spans="1:9" ht="48" hidden="1" customHeight="1">
      <c r="A284" s="519" t="s">
        <v>358</v>
      </c>
      <c r="B284" s="971" t="s">
        <v>766</v>
      </c>
      <c r="C284" s="971"/>
      <c r="D284" s="971"/>
      <c r="E284" s="971"/>
      <c r="F284" s="971"/>
      <c r="G284" s="971"/>
      <c r="H284" s="971"/>
      <c r="I284" s="374"/>
    </row>
    <row r="285" spans="1:9" ht="17.25" hidden="1" customHeight="1">
      <c r="A285" s="374"/>
      <c r="B285" s="374"/>
      <c r="C285" s="374"/>
      <c r="D285" s="373"/>
      <c r="E285" s="374"/>
      <c r="F285" s="374"/>
      <c r="G285" s="374"/>
      <c r="H285" s="374"/>
      <c r="I285" s="374"/>
    </row>
    <row r="286" spans="1:9" ht="21" hidden="1" customHeight="1">
      <c r="A286" s="519" t="s">
        <v>359</v>
      </c>
      <c r="B286" s="971" t="s">
        <v>767</v>
      </c>
      <c r="C286" s="971"/>
      <c r="D286" s="971"/>
      <c r="E286" s="971"/>
      <c r="F286" s="971"/>
      <c r="G286" s="971"/>
      <c r="H286" s="971"/>
      <c r="I286" s="374"/>
    </row>
    <row r="287" spans="1:9" ht="29.25" hidden="1" customHeight="1">
      <c r="A287" s="519"/>
      <c r="B287" s="973" t="s">
        <v>768</v>
      </c>
      <c r="C287" s="973"/>
      <c r="D287" s="973"/>
      <c r="E287" s="973"/>
      <c r="F287" s="973"/>
      <c r="G287" s="973"/>
      <c r="H287" s="973"/>
      <c r="I287" s="374"/>
    </row>
    <row r="288" spans="1:9" ht="17.25" hidden="1" customHeight="1">
      <c r="A288" s="519"/>
      <c r="B288" s="564"/>
      <c r="C288" s="564"/>
      <c r="D288" s="564"/>
      <c r="E288" s="564"/>
      <c r="F288" s="564"/>
      <c r="G288" s="564"/>
      <c r="H288" s="564"/>
    </row>
    <row r="289" spans="1:9" ht="72" hidden="1" customHeight="1">
      <c r="A289" s="521">
        <v>4.0999999999999996</v>
      </c>
      <c r="B289" s="801" t="s">
        <v>769</v>
      </c>
      <c r="C289" s="801"/>
      <c r="D289" s="801"/>
      <c r="E289" s="801"/>
      <c r="F289" s="801"/>
      <c r="G289" s="801"/>
      <c r="H289" s="801"/>
    </row>
    <row r="290" spans="1:9" ht="16.5" hidden="1" customHeight="1">
      <c r="A290" s="460" t="s">
        <v>679</v>
      </c>
      <c r="B290" s="970" t="str">
        <f>"For  " &amp;B167</f>
        <v>For  Name of the Bidder</v>
      </c>
      <c r="C290" s="970"/>
      <c r="D290" s="970"/>
      <c r="E290" s="970"/>
      <c r="F290" s="970"/>
      <c r="G290" s="374"/>
      <c r="H290" s="374"/>
      <c r="I290" s="374"/>
    </row>
    <row r="291" spans="1:9" ht="15.75" hidden="1" customHeight="1">
      <c r="A291" s="374"/>
      <c r="B291" s="565" t="s">
        <v>21</v>
      </c>
      <c r="C291" s="967"/>
      <c r="D291" s="968"/>
      <c r="E291" s="968"/>
      <c r="F291" s="968"/>
      <c r="G291" s="968"/>
      <c r="H291" s="969"/>
      <c r="I291" s="374"/>
    </row>
    <row r="292" spans="1:9" ht="15.75" hidden="1" customHeight="1">
      <c r="A292" s="374"/>
      <c r="B292" s="565" t="s">
        <v>30</v>
      </c>
      <c r="C292" s="967"/>
      <c r="D292" s="968"/>
      <c r="E292" s="968"/>
      <c r="F292" s="968"/>
      <c r="G292" s="968"/>
      <c r="H292" s="969"/>
      <c r="I292" s="374"/>
    </row>
    <row r="293" spans="1:9" ht="15.75" hidden="1" customHeight="1">
      <c r="A293" s="374"/>
      <c r="B293" s="565" t="s">
        <v>484</v>
      </c>
      <c r="C293" s="967"/>
      <c r="D293" s="968"/>
      <c r="E293" s="968"/>
      <c r="F293" s="968"/>
      <c r="G293" s="968"/>
      <c r="H293" s="969"/>
      <c r="I293" s="374"/>
    </row>
    <row r="294" spans="1:9" ht="15.75" hidden="1" customHeight="1">
      <c r="A294" s="374"/>
      <c r="B294" s="565" t="s">
        <v>539</v>
      </c>
      <c r="C294" s="967"/>
      <c r="D294" s="968"/>
      <c r="E294" s="968"/>
      <c r="F294" s="968"/>
      <c r="G294" s="968"/>
      <c r="H294" s="969"/>
      <c r="I294" s="374"/>
    </row>
    <row r="295" spans="1:9" ht="15.75" hidden="1" customHeight="1">
      <c r="A295" s="374"/>
      <c r="B295" s="565" t="s">
        <v>485</v>
      </c>
      <c r="C295" s="967"/>
      <c r="D295" s="968"/>
      <c r="E295" s="968"/>
      <c r="F295" s="968"/>
      <c r="G295" s="968"/>
      <c r="H295" s="969"/>
      <c r="I295" s="374"/>
    </row>
    <row r="296" spans="1:9" ht="15.75" hidden="1" customHeight="1">
      <c r="A296" s="374"/>
      <c r="B296" s="565" t="s">
        <v>491</v>
      </c>
      <c r="C296" s="967"/>
      <c r="D296" s="968"/>
      <c r="E296" s="968"/>
      <c r="F296" s="968"/>
      <c r="G296" s="968"/>
      <c r="H296" s="969"/>
      <c r="I296" s="374"/>
    </row>
    <row r="297" spans="1:9" ht="15.75" hidden="1" customHeight="1">
      <c r="A297" s="374"/>
      <c r="B297" s="565" t="s">
        <v>770</v>
      </c>
      <c r="C297" s="967"/>
      <c r="D297" s="968"/>
      <c r="E297" s="968"/>
      <c r="F297" s="968"/>
      <c r="G297" s="968"/>
      <c r="H297" s="969"/>
      <c r="I297" s="374"/>
    </row>
    <row r="298" spans="1:9" ht="15.75" hidden="1" customHeight="1">
      <c r="A298" s="374"/>
      <c r="B298" s="565" t="s">
        <v>771</v>
      </c>
      <c r="C298" s="967"/>
      <c r="D298" s="968"/>
      <c r="E298" s="968"/>
      <c r="F298" s="968"/>
      <c r="G298" s="968"/>
      <c r="H298" s="969"/>
      <c r="I298" s="374"/>
    </row>
    <row r="299" spans="1:9" ht="15.75" hidden="1" customHeight="1">
      <c r="A299" s="374"/>
      <c r="B299" s="565" t="s">
        <v>772</v>
      </c>
      <c r="C299" s="967"/>
      <c r="D299" s="968"/>
      <c r="E299" s="968"/>
      <c r="F299" s="968"/>
      <c r="G299" s="968"/>
      <c r="H299" s="969"/>
      <c r="I299" s="374"/>
    </row>
    <row r="300" spans="1:9" ht="15.75" hidden="1" customHeight="1">
      <c r="A300" s="374"/>
      <c r="B300" s="565" t="s">
        <v>773</v>
      </c>
      <c r="C300" s="967"/>
      <c r="D300" s="968"/>
      <c r="E300" s="968"/>
      <c r="F300" s="968"/>
      <c r="G300" s="968"/>
      <c r="H300" s="969"/>
      <c r="I300" s="374"/>
    </row>
    <row r="301" spans="1:9" hidden="1">
      <c r="A301" s="374"/>
      <c r="B301" s="374"/>
      <c r="C301" s="374"/>
      <c r="D301" s="374"/>
      <c r="E301" s="374"/>
      <c r="F301" s="374"/>
      <c r="G301" s="374"/>
      <c r="H301" s="374"/>
      <c r="I301" s="374"/>
    </row>
    <row r="302" spans="1:9" ht="16.5" hidden="1" customHeight="1">
      <c r="A302" s="460" t="s">
        <v>684</v>
      </c>
      <c r="B302" s="970" t="str">
        <f>"For  " &amp;B198</f>
        <v>For  Name of Other Partner-1 of JV</v>
      </c>
      <c r="C302" s="970"/>
      <c r="D302" s="970"/>
      <c r="E302" s="970"/>
      <c r="F302" s="970"/>
      <c r="G302" s="374"/>
      <c r="H302" s="374"/>
      <c r="I302" s="374"/>
    </row>
    <row r="303" spans="1:9" ht="15.75" hidden="1" customHeight="1">
      <c r="A303" s="374"/>
      <c r="B303" s="565" t="s">
        <v>21</v>
      </c>
      <c r="C303" s="967"/>
      <c r="D303" s="968"/>
      <c r="E303" s="968"/>
      <c r="F303" s="968"/>
      <c r="G303" s="968"/>
      <c r="H303" s="969"/>
      <c r="I303" s="374"/>
    </row>
    <row r="304" spans="1:9" ht="15.75" hidden="1" customHeight="1">
      <c r="A304" s="374"/>
      <c r="B304" s="565" t="s">
        <v>30</v>
      </c>
      <c r="C304" s="967"/>
      <c r="D304" s="968"/>
      <c r="E304" s="968"/>
      <c r="F304" s="968"/>
      <c r="G304" s="968"/>
      <c r="H304" s="969"/>
      <c r="I304" s="374"/>
    </row>
    <row r="305" spans="1:9" ht="15.75" hidden="1" customHeight="1">
      <c r="A305" s="374"/>
      <c r="B305" s="565" t="s">
        <v>484</v>
      </c>
      <c r="C305" s="967"/>
      <c r="D305" s="968"/>
      <c r="E305" s="968"/>
      <c r="F305" s="968"/>
      <c r="G305" s="968"/>
      <c r="H305" s="969"/>
      <c r="I305" s="374"/>
    </row>
    <row r="306" spans="1:9" ht="15.75" hidden="1" customHeight="1">
      <c r="A306" s="374"/>
      <c r="B306" s="565" t="s">
        <v>539</v>
      </c>
      <c r="C306" s="967"/>
      <c r="D306" s="968"/>
      <c r="E306" s="968"/>
      <c r="F306" s="968"/>
      <c r="G306" s="968"/>
      <c r="H306" s="969"/>
      <c r="I306" s="374"/>
    </row>
    <row r="307" spans="1:9" ht="15.75" hidden="1" customHeight="1">
      <c r="A307" s="374"/>
      <c r="B307" s="565" t="s">
        <v>485</v>
      </c>
      <c r="C307" s="967"/>
      <c r="D307" s="968"/>
      <c r="E307" s="968"/>
      <c r="F307" s="968"/>
      <c r="G307" s="968"/>
      <c r="H307" s="969"/>
      <c r="I307" s="374"/>
    </row>
    <row r="308" spans="1:9" ht="15.75" hidden="1" customHeight="1">
      <c r="A308" s="374"/>
      <c r="B308" s="565" t="s">
        <v>491</v>
      </c>
      <c r="C308" s="967"/>
      <c r="D308" s="968"/>
      <c r="E308" s="968"/>
      <c r="F308" s="968"/>
      <c r="G308" s="968"/>
      <c r="H308" s="969"/>
      <c r="I308" s="374"/>
    </row>
    <row r="309" spans="1:9" ht="15.75" hidden="1" customHeight="1">
      <c r="A309" s="374"/>
      <c r="B309" s="565" t="s">
        <v>770</v>
      </c>
      <c r="C309" s="967"/>
      <c r="D309" s="968"/>
      <c r="E309" s="968"/>
      <c r="F309" s="968"/>
      <c r="G309" s="968"/>
      <c r="H309" s="969"/>
      <c r="I309" s="374"/>
    </row>
    <row r="310" spans="1:9" ht="15.75" hidden="1" customHeight="1">
      <c r="A310" s="374"/>
      <c r="B310" s="565" t="s">
        <v>771</v>
      </c>
      <c r="C310" s="967"/>
      <c r="D310" s="968"/>
      <c r="E310" s="968"/>
      <c r="F310" s="968"/>
      <c r="G310" s="968"/>
      <c r="H310" s="969"/>
      <c r="I310" s="374"/>
    </row>
    <row r="311" spans="1:9" ht="15.75" hidden="1" customHeight="1">
      <c r="A311" s="374"/>
      <c r="B311" s="565" t="s">
        <v>772</v>
      </c>
      <c r="C311" s="967"/>
      <c r="D311" s="968"/>
      <c r="E311" s="968"/>
      <c r="F311" s="968"/>
      <c r="G311" s="968"/>
      <c r="H311" s="969"/>
      <c r="I311" s="374"/>
    </row>
    <row r="312" spans="1:9" ht="15.75" hidden="1" customHeight="1">
      <c r="A312" s="374"/>
      <c r="B312" s="565" t="s">
        <v>773</v>
      </c>
      <c r="C312" s="967"/>
      <c r="D312" s="968"/>
      <c r="E312" s="968"/>
      <c r="F312" s="968"/>
      <c r="G312" s="968"/>
      <c r="H312" s="969"/>
      <c r="I312" s="374"/>
    </row>
    <row r="313" spans="1:9" hidden="1">
      <c r="A313" s="374"/>
      <c r="B313" s="566"/>
      <c r="C313" s="567"/>
      <c r="D313" s="567"/>
      <c r="E313" s="567"/>
      <c r="F313" s="567"/>
      <c r="G313" s="567"/>
      <c r="H313" s="567"/>
      <c r="I313" s="374"/>
    </row>
    <row r="314" spans="1:9" ht="16.5" hidden="1" customHeight="1">
      <c r="A314" s="460" t="s">
        <v>751</v>
      </c>
      <c r="B314" s="970" t="str">
        <f>"For  "&amp;B234</f>
        <v>For  Name of Other Partner-2 of JV</v>
      </c>
      <c r="C314" s="970"/>
      <c r="D314" s="970"/>
      <c r="E314" s="970"/>
      <c r="F314" s="970"/>
      <c r="G314" s="374"/>
      <c r="H314" s="374"/>
      <c r="I314" s="374"/>
    </row>
    <row r="315" spans="1:9" ht="15.75" hidden="1" customHeight="1">
      <c r="A315" s="374"/>
      <c r="B315" s="565" t="s">
        <v>21</v>
      </c>
      <c r="C315" s="967"/>
      <c r="D315" s="968"/>
      <c r="E315" s="968"/>
      <c r="F315" s="968"/>
      <c r="G315" s="968"/>
      <c r="H315" s="969"/>
      <c r="I315" s="374"/>
    </row>
    <row r="316" spans="1:9" ht="15.75" hidden="1" customHeight="1">
      <c r="A316" s="374"/>
      <c r="B316" s="565" t="s">
        <v>30</v>
      </c>
      <c r="C316" s="967"/>
      <c r="D316" s="968"/>
      <c r="E316" s="968"/>
      <c r="F316" s="968"/>
      <c r="G316" s="968"/>
      <c r="H316" s="969"/>
      <c r="I316" s="374"/>
    </row>
    <row r="317" spans="1:9" ht="15.75" hidden="1" customHeight="1">
      <c r="A317" s="374"/>
      <c r="B317" s="565" t="s">
        <v>484</v>
      </c>
      <c r="C317" s="967"/>
      <c r="D317" s="968"/>
      <c r="E317" s="968"/>
      <c r="F317" s="968"/>
      <c r="G317" s="968"/>
      <c r="H317" s="969"/>
      <c r="I317" s="374"/>
    </row>
    <row r="318" spans="1:9" ht="15.75" hidden="1" customHeight="1">
      <c r="A318" s="374"/>
      <c r="B318" s="565" t="s">
        <v>539</v>
      </c>
      <c r="C318" s="967"/>
      <c r="D318" s="968"/>
      <c r="E318" s="968"/>
      <c r="F318" s="968"/>
      <c r="G318" s="968"/>
      <c r="H318" s="969"/>
      <c r="I318" s="374"/>
    </row>
    <row r="319" spans="1:9" ht="15.75" hidden="1" customHeight="1">
      <c r="A319" s="374"/>
      <c r="B319" s="565" t="s">
        <v>485</v>
      </c>
      <c r="C319" s="967"/>
      <c r="D319" s="968"/>
      <c r="E319" s="968"/>
      <c r="F319" s="968"/>
      <c r="G319" s="968"/>
      <c r="H319" s="969"/>
      <c r="I319" s="374"/>
    </row>
    <row r="320" spans="1:9" ht="15.75" hidden="1" customHeight="1">
      <c r="A320" s="374"/>
      <c r="B320" s="565" t="s">
        <v>491</v>
      </c>
      <c r="C320" s="967"/>
      <c r="D320" s="968"/>
      <c r="E320" s="968"/>
      <c r="F320" s="968"/>
      <c r="G320" s="968"/>
      <c r="H320" s="969"/>
      <c r="I320" s="374"/>
    </row>
    <row r="321" spans="1:11" ht="15.75" hidden="1" customHeight="1">
      <c r="A321" s="374"/>
      <c r="B321" s="565" t="s">
        <v>770</v>
      </c>
      <c r="C321" s="967"/>
      <c r="D321" s="968"/>
      <c r="E321" s="968"/>
      <c r="F321" s="968"/>
      <c r="G321" s="968"/>
      <c r="H321" s="969"/>
      <c r="I321" s="374"/>
    </row>
    <row r="322" spans="1:11" ht="15.75" hidden="1" customHeight="1">
      <c r="A322" s="374"/>
      <c r="B322" s="565" t="s">
        <v>771</v>
      </c>
      <c r="C322" s="967"/>
      <c r="D322" s="968"/>
      <c r="E322" s="968"/>
      <c r="F322" s="968"/>
      <c r="G322" s="968"/>
      <c r="H322" s="969"/>
      <c r="I322" s="374"/>
    </row>
    <row r="323" spans="1:11" ht="15.75" hidden="1" customHeight="1">
      <c r="A323" s="374"/>
      <c r="B323" s="565" t="s">
        <v>772</v>
      </c>
      <c r="C323" s="967"/>
      <c r="D323" s="968"/>
      <c r="E323" s="968"/>
      <c r="F323" s="968"/>
      <c r="G323" s="968"/>
      <c r="H323" s="969"/>
      <c r="I323" s="374"/>
    </row>
    <row r="324" spans="1:11" ht="15.75" hidden="1" customHeight="1">
      <c r="A324" s="374"/>
      <c r="B324" s="565" t="s">
        <v>773</v>
      </c>
      <c r="C324" s="967"/>
      <c r="D324" s="968"/>
      <c r="E324" s="968"/>
      <c r="F324" s="968"/>
      <c r="G324" s="968"/>
      <c r="H324" s="969"/>
      <c r="I324" s="374"/>
    </row>
    <row r="325" spans="1:11" ht="27.75" customHeight="1">
      <c r="A325" s="562" t="s">
        <v>774</v>
      </c>
      <c r="B325" s="795" t="s">
        <v>775</v>
      </c>
      <c r="C325" s="795"/>
      <c r="D325" s="795"/>
      <c r="E325" s="795"/>
      <c r="F325" s="795"/>
      <c r="G325" s="795"/>
      <c r="H325" s="795"/>
      <c r="I325" s="374"/>
    </row>
    <row r="326" spans="1:11" ht="42" customHeight="1">
      <c r="A326" s="521">
        <v>5.0999999999999996</v>
      </c>
      <c r="B326" s="801" t="s">
        <v>776</v>
      </c>
      <c r="C326" s="801"/>
      <c r="D326" s="801"/>
      <c r="E326" s="801"/>
      <c r="F326" s="801"/>
      <c r="G326" s="801"/>
      <c r="H326" s="801"/>
    </row>
    <row r="327" spans="1:11" ht="105.75" customHeight="1">
      <c r="A327" s="374"/>
      <c r="B327" s="521" t="s">
        <v>777</v>
      </c>
      <c r="C327" s="801" t="s">
        <v>778</v>
      </c>
      <c r="D327" s="801"/>
      <c r="E327" s="801"/>
      <c r="F327" s="801"/>
      <c r="G327" s="801"/>
      <c r="H327" s="801"/>
      <c r="I327" s="568"/>
    </row>
    <row r="328" spans="1:11" ht="78" customHeight="1">
      <c r="A328" s="374"/>
      <c r="B328" s="521" t="s">
        <v>486</v>
      </c>
      <c r="C328" s="801" t="s">
        <v>779</v>
      </c>
      <c r="D328" s="801"/>
      <c r="E328" s="801"/>
      <c r="F328" s="801"/>
      <c r="G328" s="801"/>
      <c r="H328" s="801"/>
      <c r="I328" s="374"/>
    </row>
    <row r="329" spans="1:11" ht="9" customHeight="1">
      <c r="A329" s="374"/>
      <c r="B329" s="374"/>
      <c r="C329" s="374"/>
      <c r="D329" s="374"/>
      <c r="E329" s="374"/>
      <c r="F329" s="374"/>
      <c r="G329" s="374"/>
      <c r="H329" s="374"/>
      <c r="I329" s="374"/>
    </row>
    <row r="330" spans="1:11" ht="36.75" customHeight="1">
      <c r="A330" s="521">
        <v>5.2</v>
      </c>
      <c r="B330" s="801" t="s">
        <v>169</v>
      </c>
      <c r="C330" s="801"/>
      <c r="D330" s="801"/>
      <c r="E330" s="801"/>
      <c r="F330" s="801"/>
      <c r="G330" s="801"/>
      <c r="H330" s="801"/>
    </row>
    <row r="331" spans="1:11" ht="10.5" customHeight="1">
      <c r="A331" s="374"/>
      <c r="B331" s="374"/>
      <c r="C331" s="374"/>
      <c r="D331" s="374"/>
      <c r="E331" s="374"/>
      <c r="F331" s="374"/>
      <c r="G331" s="374"/>
      <c r="H331" s="374"/>
      <c r="I331" s="374"/>
    </row>
    <row r="332" spans="1:11" ht="24" customHeight="1">
      <c r="A332" s="316"/>
      <c r="B332" s="801" t="s">
        <v>780</v>
      </c>
      <c r="C332" s="801"/>
      <c r="D332" s="801"/>
      <c r="E332" s="801"/>
      <c r="F332" s="801"/>
      <c r="G332" s="801"/>
      <c r="H332" s="801"/>
      <c r="I332" s="374"/>
    </row>
    <row r="333" spans="1:11" ht="32.25" customHeight="1">
      <c r="A333" s="569"/>
      <c r="B333" s="900"/>
      <c r="C333" s="901"/>
      <c r="D333" s="570" t="s">
        <v>781</v>
      </c>
      <c r="E333" s="902"/>
      <c r="F333" s="903"/>
      <c r="G333" s="903"/>
      <c r="H333" s="903"/>
      <c r="I333" s="374"/>
    </row>
    <row r="334" spans="1:11" ht="50.25" customHeight="1">
      <c r="A334" s="571" t="s">
        <v>679</v>
      </c>
      <c r="B334" s="904" t="s">
        <v>782</v>
      </c>
      <c r="C334" s="904"/>
      <c r="D334" s="344" t="s">
        <v>783</v>
      </c>
      <c r="E334" s="374"/>
      <c r="F334" s="374"/>
      <c r="G334" s="374"/>
      <c r="H334" s="374"/>
      <c r="I334" s="374"/>
    </row>
    <row r="335" spans="1:11" ht="21" customHeight="1">
      <c r="A335" s="572"/>
      <c r="B335" s="898" t="s">
        <v>784</v>
      </c>
      <c r="C335" s="899"/>
      <c r="D335" s="573"/>
      <c r="E335" s="374"/>
      <c r="F335" s="374"/>
      <c r="G335" s="374"/>
      <c r="H335" s="374"/>
      <c r="I335" s="350"/>
      <c r="J335" s="574"/>
      <c r="K335" s="575"/>
    </row>
    <row r="336" spans="1:11" ht="23.25" customHeight="1">
      <c r="A336" s="572"/>
      <c r="B336" s="898" t="s">
        <v>785</v>
      </c>
      <c r="C336" s="899"/>
      <c r="D336" s="573"/>
      <c r="E336" s="374"/>
      <c r="F336" s="374"/>
      <c r="G336" s="374"/>
      <c r="H336" s="374"/>
      <c r="J336" s="576"/>
      <c r="K336" s="577"/>
    </row>
    <row r="337" spans="1:12" ht="21.75" customHeight="1">
      <c r="A337" s="572"/>
      <c r="B337" s="898" t="s">
        <v>786</v>
      </c>
      <c r="C337" s="899"/>
      <c r="D337" s="573"/>
      <c r="E337" s="374"/>
      <c r="F337" s="374"/>
      <c r="G337" s="374"/>
      <c r="H337" s="374"/>
      <c r="I337" s="350"/>
      <c r="J337" s="574"/>
      <c r="K337" s="575"/>
      <c r="L337" s="350"/>
    </row>
    <row r="338" spans="1:12" ht="20.25" customHeight="1">
      <c r="A338" s="572"/>
      <c r="B338" s="898" t="s">
        <v>787</v>
      </c>
      <c r="C338" s="899"/>
      <c r="D338" s="573"/>
      <c r="E338" s="374"/>
      <c r="F338" s="374"/>
      <c r="G338" s="374"/>
      <c r="H338" s="374"/>
      <c r="I338" s="350"/>
      <c r="J338" s="574"/>
      <c r="K338" s="575"/>
      <c r="L338" s="350"/>
    </row>
    <row r="339" spans="1:12" ht="21.75" customHeight="1">
      <c r="A339" s="572"/>
      <c r="B339" s="816" t="s">
        <v>788</v>
      </c>
      <c r="C339" s="81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:NR1/NT/W-CIVIL/DOM/I00/25/11250 
(RFX- 5002004722)</v>
      </c>
      <c r="B1" s="1060"/>
      <c r="C1" s="1060"/>
      <c r="D1" s="1060"/>
      <c r="E1" s="308" t="str">
        <f>"Attachment-3(QR) " &amp; 'Attach 3(JV)'!AT1</f>
        <v xml:space="preserve">Attachment-3(QR) </v>
      </c>
    </row>
    <row r="2" spans="1:9" ht="5.25" customHeight="1"/>
    <row r="3" spans="1:9" ht="93.75" customHeight="1">
      <c r="A3" s="1061" t="str">
        <f>'Attach 3(JV)'!A3</f>
        <v>Construction of 01 nos open store platform (size- 50 mtr x 15 mtr) for storage of spare of line tower material and associated work i.e. road work, Drainage at 765/400/220 kv Bhadla II</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:NR1/NT/W-CIVIL/DOM/I00/25/11250 
(RFX- 5002004722)</v>
      </c>
      <c r="B1" s="1065"/>
      <c r="C1" s="1065"/>
      <c r="D1" s="1065"/>
      <c r="E1" s="628"/>
      <c r="F1" s="629"/>
      <c r="G1" s="604" t="str">
        <f>"Attachment-4 " &amp; 'Attach 3(JV)'!AV1</f>
        <v xml:space="preserve">Attachment-4 </v>
      </c>
      <c r="H1" s="140"/>
      <c r="I1" s="140"/>
    </row>
    <row r="3" spans="1:9" ht="31.5" customHeight="1">
      <c r="A3" s="756" t="str">
        <f>'Attach 3(JV)'!A3</f>
        <v>Construction of 01 nos open store platform (size- 50 mtr x 15 mtr) for storage of spare of line tower material and associated work i.e. road work, Drainage at 765/400/220 kv Bhadla II</v>
      </c>
      <c r="B3" s="757"/>
      <c r="C3" s="757"/>
      <c r="D3" s="757"/>
      <c r="E3" s="757"/>
      <c r="F3" s="757"/>
      <c r="G3" s="757"/>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70" t="str">
        <f>'Attach 3(JV)'!A1</f>
        <v>Specification No. :NR1/NT/W-CIVIL/DOM/I00/25/11250 
(RFX- 5002004722)</v>
      </c>
      <c r="B1" s="1070"/>
      <c r="C1" s="1070"/>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56" t="str">
        <f>'Attach 3(JV)'!A3</f>
        <v>Construction of 01 nos open store platform (size- 50 mtr x 15 mtr) for storage of spare of line tower material and associated work i.e. road work, Drainage at 765/400/220 kv Bhadla II</v>
      </c>
      <c r="B3" s="757"/>
      <c r="C3" s="757"/>
      <c r="D3" s="757"/>
      <c r="E3" s="757"/>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68" t="str">
        <f>'Attach 3(JV)'!E24</f>
        <v/>
      </c>
      <c r="E25" s="1068"/>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70" t="str">
        <f>'Attach 3(JV)'!A1</f>
        <v>Specification No. :NR1/NT/W-CIVIL/DOM/I00/25/11250 
(RFX- 5002004722)</v>
      </c>
      <c r="B1" s="1070"/>
      <c r="C1" s="1070"/>
      <c r="D1" s="1070"/>
      <c r="E1" s="631" t="str">
        <f>"Attachment-4(B) "&amp; 'Attach 3(JV)'!AT1</f>
        <v xml:space="preserve">Attachment-4(B) </v>
      </c>
      <c r="F1" s="615"/>
      <c r="G1" s="615"/>
      <c r="H1" s="615"/>
    </row>
    <row r="3" spans="1:9" ht="83.25" customHeight="1">
      <c r="A3" s="756" t="str">
        <f>'Attach 3(JV)'!A3</f>
        <v>Construction of 01 nos open store platform (size- 50 mtr x 15 mtr) for storage of spare of line tower material and associated work i.e. road work, Drainage at 765/400/220 kv Bhadla II</v>
      </c>
      <c r="B3" s="757"/>
      <c r="C3" s="757"/>
      <c r="D3" s="757"/>
      <c r="E3" s="757"/>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70" t="str">
        <f>'Attach 3(JV)'!A1</f>
        <v>Specification No. :NR1/NT/W-CIVIL/DOM/I00/25/11250 
(RFX- 5002004722)</v>
      </c>
      <c r="B1" s="1070"/>
      <c r="C1" s="1070"/>
      <c r="D1" s="1072" t="str">
        <f>"Attachment-5 " &amp; 'Attach 3(JV)'!AT1</f>
        <v xml:space="preserve">Attachment-5 </v>
      </c>
      <c r="E1" s="1072"/>
      <c r="F1" s="615"/>
      <c r="G1" s="615"/>
      <c r="H1" s="615"/>
    </row>
    <row r="2" spans="1:9" ht="8.1" customHeight="1"/>
    <row r="3" spans="1:9" ht="27.75" customHeight="1">
      <c r="A3" s="756" t="str">
        <f>'Attach 3(JV)'!A3</f>
        <v>Construction of 01 nos open store platform (size- 50 mtr x 15 mtr) for storage of spare of line tower material and associated work i.e. road work, Drainage at 765/400/220 kv Bhadla II</v>
      </c>
      <c r="B3" s="757"/>
      <c r="C3" s="757"/>
      <c r="D3" s="757"/>
      <c r="E3" s="757"/>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85" t="s">
        <v>345</v>
      </c>
      <c r="B15" s="1085" t="s">
        <v>362</v>
      </c>
      <c r="C15" s="1085" t="s">
        <v>366</v>
      </c>
      <c r="D15" s="1083" t="s">
        <v>367</v>
      </c>
      <c r="E15" s="1084"/>
      <c r="F15" s="34"/>
      <c r="G15" s="34"/>
      <c r="H15" s="34"/>
    </row>
    <row r="16" spans="1:9" ht="19.5" customHeight="1">
      <c r="A16" s="1086"/>
      <c r="B16" s="1086"/>
      <c r="C16" s="1086"/>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3" t="s">
        <v>517</v>
      </c>
      <c r="B24" s="1074"/>
      <c r="C24" s="1074"/>
      <c r="D24" s="1074"/>
      <c r="E24" s="1074"/>
      <c r="F24" s="177"/>
      <c r="G24" s="177"/>
      <c r="H24" s="178"/>
    </row>
    <row r="25" spans="1:8" ht="54.75" customHeight="1">
      <c r="A25" s="1087" t="s">
        <v>79</v>
      </c>
      <c r="B25" s="1087"/>
      <c r="C25" s="1087"/>
      <c r="D25" s="1087"/>
      <c r="E25" s="1087"/>
      <c r="F25" s="177"/>
      <c r="G25" s="177"/>
      <c r="H25" s="178"/>
    </row>
    <row r="26" spans="1:8" ht="32.1" customHeight="1">
      <c r="A26" s="1085" t="s">
        <v>345</v>
      </c>
      <c r="B26" s="1085" t="s">
        <v>362</v>
      </c>
      <c r="C26" s="1085" t="s">
        <v>95</v>
      </c>
      <c r="D26" s="1083" t="s">
        <v>96</v>
      </c>
      <c r="E26" s="1084"/>
      <c r="F26" s="34"/>
      <c r="G26" s="34"/>
      <c r="H26" s="34"/>
    </row>
    <row r="27" spans="1:8" ht="22.5" customHeight="1">
      <c r="A27" s="1086"/>
      <c r="B27" s="1086"/>
      <c r="C27" s="1086"/>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:NR1/NT/W-CIVIL/DOM/I00/25/11250 
(RFX- 5002004722)</v>
      </c>
      <c r="B36" s="22"/>
      <c r="C36" s="22"/>
      <c r="D36" s="22"/>
      <c r="E36" s="41" t="str">
        <f>"Annexure I to " &amp;D1</f>
        <v xml:space="preserve">Annexure I to Attachment-5 </v>
      </c>
    </row>
    <row r="37" spans="1:5" ht="18" customHeight="1">
      <c r="A37" s="38"/>
    </row>
    <row r="38" spans="1:5" ht="18" customHeight="1">
      <c r="A38" s="1077" t="s">
        <v>364</v>
      </c>
      <c r="B38" s="1077"/>
      <c r="C38" s="1077"/>
      <c r="D38" s="1077"/>
      <c r="E38" s="1077"/>
    </row>
    <row r="39" spans="1:5" ht="18" customHeight="1"/>
    <row r="40" spans="1:5" ht="42" customHeight="1">
      <c r="A40" s="1078" t="s">
        <v>345</v>
      </c>
      <c r="B40" s="1080" t="s">
        <v>362</v>
      </c>
      <c r="C40" s="1080" t="s">
        <v>366</v>
      </c>
      <c r="D40" s="1083" t="s">
        <v>367</v>
      </c>
      <c r="E40" s="1084"/>
    </row>
    <row r="41" spans="1:5" ht="23.25" customHeight="1">
      <c r="A41" s="1079"/>
      <c r="B41" s="1081"/>
      <c r="C41" s="1081"/>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:NR1/NT/W-CIVIL/DOM/I00/25/11250 
(RFX- 5002004722)</v>
      </c>
      <c r="B73" s="22"/>
      <c r="C73" s="22"/>
      <c r="D73" s="22"/>
      <c r="E73" s="41" t="str">
        <f>E36</f>
        <v xml:space="preserve">Annexure I to Attachment-5 </v>
      </c>
    </row>
    <row r="74" spans="1:5" ht="18" customHeight="1">
      <c r="A74" s="38"/>
    </row>
    <row r="75" spans="1:5" ht="18" customHeight="1">
      <c r="A75" s="1077" t="s">
        <v>364</v>
      </c>
      <c r="B75" s="1077"/>
      <c r="C75" s="1077"/>
      <c r="D75" s="1077"/>
      <c r="E75" s="1077"/>
    </row>
    <row r="76" spans="1:5" ht="18" customHeight="1"/>
    <row r="77" spans="1:5" ht="37.5" customHeight="1">
      <c r="A77" s="1078" t="s">
        <v>345</v>
      </c>
      <c r="B77" s="1080" t="s">
        <v>362</v>
      </c>
      <c r="C77" s="1080" t="s">
        <v>367</v>
      </c>
      <c r="D77" s="1075" t="s">
        <v>367</v>
      </c>
      <c r="E77" s="1076"/>
    </row>
    <row r="78" spans="1:5" ht="24" customHeight="1">
      <c r="A78" s="1079"/>
      <c r="B78" s="1082"/>
      <c r="C78" s="1082"/>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:NR1/NT/W-CIVIL/DOM/I00/25/11250 
(RFX- 5002004722)</v>
      </c>
      <c r="B1" s="635"/>
      <c r="C1" s="635"/>
      <c r="D1" s="635"/>
      <c r="E1" s="636" t="s">
        <v>543</v>
      </c>
      <c r="F1" s="637"/>
      <c r="G1" s="637"/>
      <c r="H1" s="637"/>
    </row>
    <row r="2" spans="1:9" ht="8.1" customHeight="1"/>
    <row r="3" spans="1:9" ht="33.75" customHeight="1">
      <c r="A3" s="756" t="str">
        <f>'Attach 3(JV)'!A3</f>
        <v>Construction of 01 nos open store platform (size- 50 mtr x 15 mtr) for storage of spare of line tower material and associated work i.e. road work, Drainage at 765/400/220 kv Bhadla II</v>
      </c>
      <c r="B3" s="757"/>
      <c r="C3" s="757"/>
      <c r="D3" s="757"/>
      <c r="E3" s="757"/>
      <c r="F3" s="320"/>
      <c r="G3" s="320"/>
      <c r="H3" s="320"/>
    </row>
    <row r="4" spans="1:9" ht="8.1" customHeight="1">
      <c r="A4" s="321"/>
      <c r="H4" s="322"/>
      <c r="I4" s="323"/>
    </row>
    <row r="5" spans="1:9" ht="27.75" customHeight="1">
      <c r="A5" s="1103" t="s">
        <v>544</v>
      </c>
      <c r="B5" s="1103"/>
      <c r="C5" s="1103"/>
      <c r="D5" s="1103"/>
      <c r="E5" s="1103"/>
      <c r="F5" s="324"/>
      <c r="H5" s="322"/>
      <c r="I5" s="323"/>
    </row>
    <row r="6" spans="1:9" ht="8.1" customHeight="1">
      <c r="A6" s="325"/>
      <c r="H6" s="322"/>
      <c r="I6" s="323"/>
    </row>
    <row r="7" spans="1:9" ht="20.100000000000001" customHeight="1">
      <c r="A7" s="324"/>
      <c r="B7" s="325"/>
      <c r="C7" s="325"/>
      <c r="H7" s="322"/>
      <c r="I7" s="323"/>
    </row>
    <row r="8" spans="1:9" ht="26.25" customHeight="1">
      <c r="A8" s="1104" t="str">
        <f>'[11]Attach 3(QR)'!A8:D8</f>
        <v>Bidder's Name and Address:</v>
      </c>
      <c r="B8" s="1104"/>
      <c r="C8" s="1104"/>
      <c r="D8" s="326" t="str">
        <f>'[11]Attach 3(JV)'!E7</f>
        <v>To:</v>
      </c>
      <c r="H8" s="322"/>
      <c r="I8" s="323"/>
    </row>
    <row r="9" spans="1:9" ht="23.25" customHeight="1">
      <c r="A9" s="799" t="str">
        <f>'Attach 3(JV)'!A8</f>
        <v/>
      </c>
      <c r="B9" s="799"/>
      <c r="C9" s="447"/>
      <c r="D9" s="12" t="s">
        <v>915</v>
      </c>
      <c r="H9" s="322"/>
      <c r="I9" s="323"/>
    </row>
    <row r="10" spans="1:9" ht="26.25" customHeight="1">
      <c r="A10" s="328" t="s">
        <v>347</v>
      </c>
      <c r="B10" s="1105">
        <f>'Attach 3(JV)'!B9</f>
        <v>0</v>
      </c>
      <c r="C10" s="1105"/>
      <c r="D10" s="12" t="s">
        <v>349</v>
      </c>
      <c r="F10" s="329"/>
      <c r="H10" s="322"/>
      <c r="I10" s="323"/>
    </row>
    <row r="11" spans="1:9" ht="16.5">
      <c r="A11" s="328" t="s">
        <v>348</v>
      </c>
      <c r="B11" s="1097">
        <f>'Attach 3(JV)'!B10</f>
        <v>0</v>
      </c>
      <c r="C11" s="1097"/>
      <c r="D11" s="12" t="s">
        <v>913</v>
      </c>
      <c r="H11" s="322"/>
      <c r="I11" s="323"/>
    </row>
    <row r="12" spans="1:9" ht="16.5">
      <c r="B12" s="1097">
        <f>'Attach 3(JV)'!B11</f>
        <v>0</v>
      </c>
      <c r="C12" s="1097"/>
      <c r="D12" s="12" t="s">
        <v>914</v>
      </c>
    </row>
    <row r="13" spans="1:9" ht="21" customHeight="1">
      <c r="A13" s="325"/>
      <c r="B13" s="1097">
        <f>'Attach 3(JV)'!B12</f>
        <v>0</v>
      </c>
      <c r="C13" s="1097"/>
      <c r="D13" s="327"/>
    </row>
    <row r="14" spans="1:9" ht="20.100000000000001" customHeight="1">
      <c r="A14" s="318" t="s">
        <v>342</v>
      </c>
    </row>
    <row r="15" spans="1:9" ht="63" customHeight="1">
      <c r="A15" s="330">
        <v>1</v>
      </c>
      <c r="B15" s="1098" t="s">
        <v>545</v>
      </c>
      <c r="C15" s="1098"/>
      <c r="D15" s="1098"/>
      <c r="E15" s="1098"/>
    </row>
    <row r="16" spans="1:9" ht="32.1" customHeight="1">
      <c r="A16" s="1099" t="s">
        <v>345</v>
      </c>
      <c r="B16" s="1099" t="s">
        <v>362</v>
      </c>
      <c r="C16" s="1099" t="s">
        <v>366</v>
      </c>
      <c r="D16" s="1101" t="s">
        <v>546</v>
      </c>
      <c r="E16" s="1102"/>
    </row>
    <row r="17" spans="1:8" ht="41.25" customHeight="1">
      <c r="A17" s="1100"/>
      <c r="B17" s="1100"/>
      <c r="C17" s="1100"/>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5" t="s">
        <v>548</v>
      </c>
      <c r="C23" s="1095"/>
      <c r="D23" s="1095"/>
      <c r="E23" s="1095"/>
      <c r="F23" s="336"/>
      <c r="G23" s="336"/>
      <c r="H23" s="336"/>
    </row>
    <row r="24" spans="1:8" ht="18" customHeight="1">
      <c r="A24" s="340"/>
      <c r="B24" s="341"/>
      <c r="C24" s="341"/>
      <c r="D24" s="341"/>
      <c r="E24" s="341"/>
      <c r="F24" s="342"/>
      <c r="G24" s="342"/>
      <c r="H24" s="343"/>
    </row>
    <row r="25" spans="1:8" ht="54.75" hidden="1" customHeight="1">
      <c r="A25" s="1096" t="s">
        <v>79</v>
      </c>
      <c r="B25" s="1096"/>
      <c r="C25" s="1096"/>
      <c r="D25" s="1096"/>
      <c r="E25" s="1096"/>
      <c r="F25" s="342"/>
      <c r="G25" s="342"/>
      <c r="H25" s="343"/>
    </row>
    <row r="26" spans="1:8" ht="32.1" hidden="1" customHeight="1">
      <c r="A26" s="1092" t="s">
        <v>345</v>
      </c>
      <c r="B26" s="1092" t="s">
        <v>362</v>
      </c>
      <c r="C26" s="1092" t="s">
        <v>95</v>
      </c>
      <c r="D26" s="816" t="s">
        <v>96</v>
      </c>
      <c r="E26" s="818"/>
    </row>
    <row r="27" spans="1:8" ht="22.5" hidden="1" customHeight="1">
      <c r="A27" s="1091"/>
      <c r="B27" s="1091"/>
      <c r="C27" s="1091"/>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088" t="str">
        <f>'Attach 3(JV)'!E24</f>
        <v/>
      </c>
      <c r="E33" s="1088"/>
    </row>
    <row r="34" spans="1:9" ht="15.95" customHeight="1">
      <c r="A34" s="348" t="s">
        <v>8</v>
      </c>
      <c r="B34" s="362" t="str">
        <f>'Attach 3(JV)'!B25</f>
        <v/>
      </c>
      <c r="C34" s="347" t="s">
        <v>6</v>
      </c>
      <c r="D34" s="1088" t="str">
        <f>'Attach 3(JV)'!E25</f>
        <v/>
      </c>
      <c r="E34" s="1088"/>
    </row>
    <row r="35" spans="1:9" s="318" customFormat="1" ht="15.75" customHeight="1">
      <c r="A35" s="319"/>
      <c r="B35" s="319"/>
      <c r="C35" s="347"/>
      <c r="D35" s="319"/>
      <c r="E35" s="319"/>
      <c r="I35" s="319"/>
    </row>
    <row r="36" spans="1:9" s="318" customFormat="1" ht="19.5" customHeight="1">
      <c r="A36" s="352" t="str">
        <f>A1</f>
        <v>Specification No. :NR1/NT/W-CIVIL/DOM/I00/25/11250 
(RFX- 5002004722)</v>
      </c>
      <c r="B36" s="353"/>
      <c r="C36" s="353"/>
      <c r="D36" s="353"/>
      <c r="E36" s="354" t="str">
        <f>E1</f>
        <v>Attachment-5A</v>
      </c>
      <c r="I36" s="319"/>
    </row>
    <row r="37" spans="1:9" s="318" customFormat="1" ht="18" customHeight="1">
      <c r="A37" s="350"/>
      <c r="I37" s="319"/>
    </row>
    <row r="38" spans="1:9" s="318" customFormat="1" ht="30" customHeight="1">
      <c r="A38" s="1089" t="s">
        <v>364</v>
      </c>
      <c r="B38" s="1089"/>
      <c r="C38" s="1089"/>
      <c r="D38" s="1089"/>
      <c r="E38" s="1089"/>
      <c r="I38" s="319"/>
    </row>
    <row r="39" spans="1:9" s="318" customFormat="1" ht="18" customHeight="1">
      <c r="I39" s="319"/>
    </row>
    <row r="40" spans="1:9" s="318" customFormat="1" ht="36" customHeight="1">
      <c r="A40" s="1090" t="s">
        <v>345</v>
      </c>
      <c r="B40" s="805" t="s">
        <v>362</v>
      </c>
      <c r="C40" s="1092" t="s">
        <v>366</v>
      </c>
      <c r="D40" s="1093" t="s">
        <v>546</v>
      </c>
      <c r="E40" s="1094"/>
      <c r="I40" s="319"/>
    </row>
    <row r="41" spans="1:9" s="318" customFormat="1" ht="36" customHeight="1">
      <c r="A41" s="825"/>
      <c r="B41" s="1091"/>
      <c r="C41" s="1091"/>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70" t="str">
        <f>'Attach 3(JV)'!A1</f>
        <v>Specification No. :NR1/NT/W-CIVIL/DOM/I00/25/11250 
(RFX- 5002004722)</v>
      </c>
      <c r="B1" s="1070"/>
      <c r="C1" s="1070"/>
      <c r="D1" s="1070"/>
      <c r="E1" s="631" t="str">
        <f>"Attachment-6 " &amp; 'Attach 3(JV)'!AT1</f>
        <v xml:space="preserve">Attachment-6 </v>
      </c>
      <c r="F1" s="615"/>
      <c r="G1" s="615"/>
      <c r="H1" s="615"/>
      <c r="Z1" s="638"/>
    </row>
    <row r="2" spans="1:26" ht="3.75" customHeight="1">
      <c r="Z2" s="138"/>
    </row>
    <row r="3" spans="1:26" ht="44.25" customHeight="1">
      <c r="A3" s="756" t="str">
        <f>'Attach 3(JV)'!A3</f>
        <v>Construction of 01 nos open store platform (size- 50 mtr x 15 mtr) for storage of spare of line tower material and associated work i.e. road work, Drainage at 765/400/220 kv Bhadla II</v>
      </c>
      <c r="B3" s="757"/>
      <c r="C3" s="757"/>
      <c r="D3" s="757"/>
      <c r="E3" s="757"/>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11" t="s">
        <v>51</v>
      </c>
      <c r="D16" s="1111"/>
      <c r="E16" s="45" t="s">
        <v>52</v>
      </c>
      <c r="F16" s="34"/>
      <c r="G16" s="34"/>
      <c r="H16" s="34"/>
    </row>
    <row r="17" spans="1:8" ht="21" customHeight="1">
      <c r="A17" s="252"/>
      <c r="B17" s="252"/>
      <c r="C17" s="1107"/>
      <c r="D17" s="1108"/>
      <c r="E17" s="252"/>
      <c r="F17" s="34"/>
      <c r="G17" s="34"/>
      <c r="H17" s="34"/>
    </row>
    <row r="18" spans="1:8" ht="21" customHeight="1">
      <c r="A18" s="252"/>
      <c r="B18" s="252"/>
      <c r="C18" s="1107"/>
      <c r="D18" s="1108"/>
      <c r="E18" s="252"/>
      <c r="F18" s="34"/>
      <c r="G18" s="34"/>
      <c r="H18" s="34"/>
    </row>
    <row r="19" spans="1:8" ht="21" customHeight="1">
      <c r="A19" s="252"/>
      <c r="B19" s="252"/>
      <c r="C19" s="1106"/>
      <c r="D19" s="1106"/>
      <c r="E19" s="252"/>
      <c r="F19" s="34"/>
      <c r="G19" s="34"/>
      <c r="H19" s="34"/>
    </row>
    <row r="20" spans="1:8" ht="21" customHeight="1">
      <c r="A20" s="252"/>
      <c r="B20" s="252"/>
      <c r="C20" s="1106"/>
      <c r="D20" s="1106"/>
      <c r="E20" s="252"/>
      <c r="F20" s="189"/>
      <c r="G20" s="189"/>
      <c r="H20" s="187" t="b">
        <v>0</v>
      </c>
    </row>
    <row r="21" spans="1:8" ht="21" customHeight="1">
      <c r="A21" s="252"/>
      <c r="B21" s="252"/>
      <c r="C21" s="1106"/>
      <c r="D21" s="1106"/>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:NR1/NT/W-CIVIL/DOM/I00/25/11250 
(RFX- 5002004722)</v>
      </c>
      <c r="B30" s="33"/>
      <c r="C30" s="33"/>
      <c r="D30" s="33"/>
      <c r="E30" s="57" t="str">
        <f>"Annexure I to" &amp; E1</f>
        <v xml:space="preserve">Annexure I toAttachment-6 </v>
      </c>
      <c r="F30" s="49"/>
      <c r="G30" s="49"/>
      <c r="H30" s="49"/>
    </row>
    <row r="31" spans="1:8" ht="15.75" customHeight="1">
      <c r="A31" s="1110"/>
      <c r="B31" s="1110"/>
      <c r="C31" s="1110"/>
      <c r="D31" s="1110"/>
      <c r="E31" s="1110"/>
    </row>
    <row r="32" spans="1:8" ht="20.100000000000001" customHeight="1">
      <c r="A32" s="1109" t="str">
        <f>A5</f>
        <v>(Alternative, Deviations and Exceptions to the Provisions)</v>
      </c>
      <c r="B32" s="1109"/>
      <c r="C32" s="1109"/>
      <c r="D32" s="1109"/>
      <c r="E32" s="1109"/>
    </row>
    <row r="33" spans="1:5" ht="20.100000000000001" customHeight="1">
      <c r="A33" s="1109" t="s">
        <v>176</v>
      </c>
      <c r="B33" s="1109"/>
      <c r="C33" s="1109"/>
      <c r="D33" s="1109"/>
      <c r="E33" s="1109"/>
    </row>
    <row r="34" spans="1:5" ht="20.100000000000001" customHeight="1"/>
    <row r="35" spans="1:5" ht="42" customHeight="1">
      <c r="A35" s="45" t="s">
        <v>345</v>
      </c>
      <c r="B35" s="45" t="s">
        <v>50</v>
      </c>
      <c r="C35" s="1111" t="s">
        <v>51</v>
      </c>
      <c r="D35" s="1111"/>
      <c r="E35" s="45" t="s">
        <v>52</v>
      </c>
    </row>
    <row r="36" spans="1:5" ht="39.950000000000003" customHeight="1">
      <c r="A36" s="252"/>
      <c r="B36" s="252"/>
      <c r="C36" s="1107"/>
      <c r="D36" s="1108"/>
      <c r="E36" s="252"/>
    </row>
    <row r="37" spans="1:5" ht="39.950000000000003" customHeight="1">
      <c r="A37" s="252"/>
      <c r="B37" s="252"/>
      <c r="C37" s="1107"/>
      <c r="D37" s="1108"/>
      <c r="E37" s="252"/>
    </row>
    <row r="38" spans="1:5" ht="39.950000000000003" customHeight="1">
      <c r="A38" s="252"/>
      <c r="B38" s="252"/>
      <c r="C38" s="1107"/>
      <c r="D38" s="1108"/>
      <c r="E38" s="252"/>
    </row>
    <row r="39" spans="1:5" ht="39.950000000000003" customHeight="1">
      <c r="A39" s="252"/>
      <c r="B39" s="252"/>
      <c r="C39" s="1107"/>
      <c r="D39" s="1108"/>
      <c r="E39" s="252"/>
    </row>
    <row r="40" spans="1:5" ht="39.950000000000003" customHeight="1">
      <c r="A40" s="252"/>
      <c r="B40" s="252"/>
      <c r="C40" s="1107"/>
      <c r="D40" s="1108"/>
      <c r="E40" s="252"/>
    </row>
    <row r="41" spans="1:5" ht="39.950000000000003" customHeight="1">
      <c r="A41" s="252"/>
      <c r="B41" s="252"/>
      <c r="C41" s="1107"/>
      <c r="D41" s="1108"/>
      <c r="E41" s="252"/>
    </row>
    <row r="42" spans="1:5" ht="39.950000000000003" customHeight="1">
      <c r="A42" s="252"/>
      <c r="B42" s="252"/>
      <c r="C42" s="1107"/>
      <c r="D42" s="1108"/>
      <c r="E42" s="252"/>
    </row>
    <row r="43" spans="1:5" ht="39.950000000000003" customHeight="1">
      <c r="A43" s="252"/>
      <c r="B43" s="252"/>
      <c r="C43" s="1107"/>
      <c r="D43" s="1108"/>
      <c r="E43" s="252"/>
    </row>
    <row r="44" spans="1:5" ht="39.950000000000003" customHeight="1">
      <c r="A44" s="252"/>
      <c r="B44" s="252"/>
      <c r="C44" s="1107"/>
      <c r="D44" s="1108"/>
      <c r="E44" s="252"/>
    </row>
    <row r="45" spans="1:5" ht="39.950000000000003" customHeight="1">
      <c r="A45" s="252"/>
      <c r="B45" s="252"/>
      <c r="C45" s="1107"/>
      <c r="D45" s="1108"/>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70" t="str">
        <f>'Attach 3(JV)'!A1</f>
        <v>Specification No. :NR1/NT/W-CIVIL/DOM/I00/25/11250 
(RFX- 5002004722)</v>
      </c>
      <c r="B1" s="1070"/>
      <c r="C1" s="1070"/>
      <c r="D1" s="1070"/>
      <c r="E1" s="614" t="str">
        <f>"Attachment-7 " &amp; 'Attach 3(JV)'!AT1</f>
        <v xml:space="preserve">Attachment-7 </v>
      </c>
      <c r="F1" s="615"/>
      <c r="G1" s="615"/>
      <c r="H1" s="615"/>
    </row>
    <row r="2" spans="1:9">
      <c r="E2" s="225"/>
    </row>
    <row r="3" spans="1:9" ht="48.75" customHeight="1">
      <c r="A3" s="756" t="str">
        <f>'Attach 3(JV)'!A3</f>
        <v>Construction of 01 nos open store platform (size- 50 mtr x 15 mtr) for storage of spare of line tower material and associated work i.e. road work, Drainage at 765/400/220 kv Bhadla II</v>
      </c>
      <c r="B3" s="757"/>
      <c r="C3" s="757"/>
      <c r="D3" s="757"/>
      <c r="E3" s="757"/>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09" t="s">
        <v>180</v>
      </c>
      <c r="B15" s="1109"/>
      <c r="C15" s="1109"/>
      <c r="D15" s="1109"/>
      <c r="E15" s="110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:NR1/NT/W-CIVIL/DOM/I00/25/11250 
(RFX- 5002004722)</v>
      </c>
      <c r="B1" s="1065"/>
      <c r="C1" s="1065"/>
      <c r="D1" s="1065"/>
      <c r="E1" s="1065"/>
      <c r="F1" s="1065"/>
      <c r="G1" s="639" t="s">
        <v>825</v>
      </c>
    </row>
    <row r="2" spans="1:7" ht="15" customHeight="1"/>
    <row r="3" spans="1:7" ht="34.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1119"/>
      <c r="G3" s="1119"/>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1007"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Construction of 01 nos open store platform (size- 50 mtr x 15 mtr) for storage of spare of line tower material and associated work i.e. road work, Drainage at 765/400/220 kv Bhadla II for the period commencing from the effective date of Contract to us :</v>
      </c>
      <c r="B16" s="1007"/>
      <c r="C16" s="1007"/>
      <c r="D16" s="1007"/>
      <c r="E16" s="1007"/>
      <c r="F16" s="1007"/>
      <c r="G16" s="1007"/>
    </row>
    <row r="17" spans="1:11" ht="14.25" customHeight="1">
      <c r="A17" s="32"/>
      <c r="B17" s="32"/>
      <c r="C17" s="32"/>
      <c r="D17" s="34"/>
      <c r="E17" s="34"/>
    </row>
    <row r="18" spans="1:11" ht="57" customHeight="1">
      <c r="A18" s="1117" t="s">
        <v>345</v>
      </c>
      <c r="B18" s="1117" t="s">
        <v>951</v>
      </c>
      <c r="C18" s="1112" t="str">
        <f>Basic!B1</f>
        <v>Construction of 01 nos open store platform (size- 50 mtr x 15 mtr) for storage of spare of line tower material and associated work i.e. road work, Drainage at 765/400/220 kv Bhadla II</v>
      </c>
      <c r="D18" s="1112"/>
      <c r="E18" s="1112"/>
      <c r="F18" s="1112"/>
      <c r="G18" s="1112"/>
    </row>
    <row r="19" spans="1:11" ht="63" customHeight="1">
      <c r="A19" s="1117"/>
      <c r="B19" s="1117"/>
      <c r="C19" s="1113"/>
      <c r="D19" s="1113"/>
      <c r="E19" s="1113"/>
      <c r="F19" s="684"/>
      <c r="G19" s="744" t="s">
        <v>952</v>
      </c>
      <c r="H19" s="742"/>
      <c r="I19" s="742"/>
      <c r="J19" s="742"/>
      <c r="K19" s="743"/>
    </row>
    <row r="20" spans="1:11" s="442" customFormat="1">
      <c r="A20" s="738">
        <v>1</v>
      </c>
      <c r="B20" s="739" t="s">
        <v>935</v>
      </c>
      <c r="C20" s="1120"/>
      <c r="D20" s="1120"/>
      <c r="E20" s="1120"/>
      <c r="F20" s="740"/>
      <c r="G20" s="102"/>
    </row>
    <row r="21" spans="1:11" s="442" customFormat="1">
      <c r="A21" s="738" t="s">
        <v>817</v>
      </c>
      <c r="B21" s="739" t="s">
        <v>371</v>
      </c>
      <c r="C21" s="1116"/>
      <c r="D21" s="1116"/>
      <c r="E21" s="1116"/>
      <c r="F21" s="102"/>
      <c r="G21" s="102"/>
    </row>
    <row r="22" spans="1:11" s="442" customFormat="1">
      <c r="A22" s="738" t="s">
        <v>818</v>
      </c>
      <c r="B22" s="739" t="s">
        <v>936</v>
      </c>
      <c r="C22" s="1116"/>
      <c r="D22" s="1116"/>
      <c r="E22" s="1116"/>
      <c r="F22" s="102"/>
      <c r="G22" s="102"/>
    </row>
    <row r="23" spans="1:11" s="442" customFormat="1" ht="66">
      <c r="A23" s="738">
        <v>2</v>
      </c>
      <c r="B23" s="739" t="s">
        <v>937</v>
      </c>
      <c r="C23" s="1120"/>
      <c r="D23" s="1120"/>
      <c r="E23" s="1120"/>
      <c r="F23" s="92"/>
      <c r="G23" s="102"/>
    </row>
    <row r="24" spans="1:11" s="442" customFormat="1" ht="49.5">
      <c r="A24" s="738">
        <v>3</v>
      </c>
      <c r="B24" s="739" t="s">
        <v>938</v>
      </c>
      <c r="C24" s="1116"/>
      <c r="D24" s="1116"/>
      <c r="E24" s="1116"/>
      <c r="F24" s="102"/>
      <c r="G24" s="102"/>
    </row>
    <row r="25" spans="1:11" s="442" customFormat="1">
      <c r="A25" s="738">
        <v>4</v>
      </c>
      <c r="B25" s="739" t="s">
        <v>939</v>
      </c>
      <c r="C25" s="1116"/>
      <c r="D25" s="1116"/>
      <c r="E25" s="1116"/>
      <c r="F25" s="102"/>
      <c r="G25" s="102"/>
    </row>
    <row r="26" spans="1:11" s="442" customFormat="1">
      <c r="A26" s="738">
        <v>5</v>
      </c>
      <c r="B26" s="739" t="s">
        <v>940</v>
      </c>
      <c r="C26" s="1120"/>
      <c r="D26" s="1120"/>
      <c r="E26" s="1120"/>
      <c r="F26" s="92"/>
      <c r="G26" s="102"/>
    </row>
    <row r="27" spans="1:11" s="442" customFormat="1">
      <c r="A27" s="738">
        <v>6</v>
      </c>
      <c r="B27" s="739" t="s">
        <v>941</v>
      </c>
      <c r="C27" s="1116"/>
      <c r="D27" s="1116"/>
      <c r="E27" s="1116"/>
      <c r="F27" s="102"/>
      <c r="G27" s="102"/>
    </row>
    <row r="28" spans="1:11" s="442" customFormat="1" ht="49.5">
      <c r="A28" s="738">
        <v>7</v>
      </c>
      <c r="B28" s="739" t="s">
        <v>942</v>
      </c>
      <c r="C28" s="1116"/>
      <c r="D28" s="1116"/>
      <c r="E28" s="1116"/>
      <c r="F28" s="102"/>
      <c r="G28" s="102"/>
    </row>
    <row r="29" spans="1:11" s="442" customFormat="1">
      <c r="A29" s="738">
        <v>8</v>
      </c>
      <c r="B29" s="739" t="s">
        <v>943</v>
      </c>
      <c r="C29" s="1120"/>
      <c r="D29" s="1120"/>
      <c r="E29" s="1120"/>
      <c r="F29" s="92"/>
      <c r="G29" s="102"/>
    </row>
    <row r="30" spans="1:11" s="442" customFormat="1">
      <c r="A30" s="738">
        <v>9</v>
      </c>
      <c r="B30" s="739" t="s">
        <v>944</v>
      </c>
      <c r="C30" s="1116"/>
      <c r="D30" s="1116"/>
      <c r="E30" s="1116"/>
      <c r="F30" s="102"/>
      <c r="G30" s="102"/>
    </row>
    <row r="31" spans="1:11" s="442" customFormat="1">
      <c r="A31" s="738">
        <v>10</v>
      </c>
      <c r="B31" s="739" t="s">
        <v>945</v>
      </c>
      <c r="C31" s="1116"/>
      <c r="D31" s="1116"/>
      <c r="E31" s="1116"/>
      <c r="F31" s="102"/>
      <c r="G31" s="102"/>
    </row>
    <row r="32" spans="1:11" s="442" customFormat="1">
      <c r="A32" s="738">
        <v>11</v>
      </c>
      <c r="B32" s="739" t="s">
        <v>946</v>
      </c>
      <c r="C32" s="1120"/>
      <c r="D32" s="1120"/>
      <c r="E32" s="1120"/>
      <c r="F32" s="92"/>
      <c r="G32" s="102"/>
    </row>
    <row r="33" spans="1:9" s="442" customFormat="1" ht="33">
      <c r="A33" s="738">
        <v>12</v>
      </c>
      <c r="B33" s="739" t="s">
        <v>947</v>
      </c>
      <c r="C33" s="1116"/>
      <c r="D33" s="1116"/>
      <c r="E33" s="1116"/>
      <c r="F33" s="102"/>
      <c r="G33" s="102"/>
    </row>
    <row r="34" spans="1:9" s="442" customFormat="1">
      <c r="A34" s="738">
        <v>13</v>
      </c>
      <c r="B34" s="739" t="s">
        <v>948</v>
      </c>
      <c r="C34" s="1116"/>
      <c r="D34" s="1116"/>
      <c r="E34" s="1116"/>
      <c r="F34" s="102"/>
      <c r="G34" s="102"/>
    </row>
    <row r="35" spans="1:9" s="442" customFormat="1" ht="33">
      <c r="A35" s="738">
        <v>14</v>
      </c>
      <c r="B35" s="739" t="s">
        <v>949</v>
      </c>
      <c r="C35" s="1116"/>
      <c r="D35" s="1116"/>
      <c r="E35" s="1116"/>
      <c r="F35" s="102"/>
      <c r="G35" s="102"/>
    </row>
    <row r="36" spans="1:9" s="442" customFormat="1" ht="49.5">
      <c r="A36" s="738">
        <v>15</v>
      </c>
      <c r="B36" s="739" t="s">
        <v>950</v>
      </c>
      <c r="C36" s="1120"/>
      <c r="D36" s="1120"/>
      <c r="E36" s="1120"/>
      <c r="F36" s="92"/>
      <c r="G36" s="102"/>
    </row>
    <row r="37" spans="1:9" ht="20.100000000000001" hidden="1" customHeight="1">
      <c r="A37" s="736"/>
      <c r="B37" s="741"/>
      <c r="C37" s="1133"/>
      <c r="D37" s="1134"/>
      <c r="E37" s="1135"/>
      <c r="F37" s="607"/>
      <c r="G37" s="607"/>
    </row>
    <row r="38" spans="1:9" ht="20.100000000000001" hidden="1" customHeight="1">
      <c r="A38" s="737"/>
      <c r="B38" s="734"/>
      <c r="C38" s="1121"/>
      <c r="D38" s="1122"/>
      <c r="E38" s="1123"/>
      <c r="F38" s="124"/>
      <c r="G38" s="124"/>
    </row>
    <row r="39" spans="1:9" ht="20.100000000000001" hidden="1" customHeight="1">
      <c r="A39" s="735"/>
      <c r="B39" s="734"/>
      <c r="C39" s="1127"/>
      <c r="D39" s="1128"/>
      <c r="E39" s="1129"/>
      <c r="F39" s="125"/>
      <c r="G39" s="125"/>
    </row>
    <row r="40" spans="1:9" ht="20.100000000000001" hidden="1" customHeight="1">
      <c r="A40" s="736"/>
      <c r="B40" s="734"/>
      <c r="C40" s="1124"/>
      <c r="D40" s="1125"/>
      <c r="E40" s="1126"/>
      <c r="F40" s="123"/>
      <c r="G40" s="123"/>
    </row>
    <row r="41" spans="1:9" ht="20.100000000000001" hidden="1" customHeight="1">
      <c r="A41" s="737"/>
      <c r="B41" s="734"/>
      <c r="C41" s="1121"/>
      <c r="D41" s="1122"/>
      <c r="E41" s="1123"/>
      <c r="F41" s="124"/>
      <c r="G41" s="124"/>
    </row>
    <row r="42" spans="1:9" ht="20.100000000000001" hidden="1" customHeight="1">
      <c r="A42" s="1130"/>
      <c r="B42" s="733"/>
      <c r="C42" s="1127"/>
      <c r="D42" s="1128"/>
      <c r="E42" s="1129"/>
      <c r="F42" s="686"/>
      <c r="G42" s="686"/>
    </row>
    <row r="43" spans="1:9" ht="20.100000000000001" hidden="1" customHeight="1">
      <c r="A43" s="1131"/>
      <c r="B43" s="732"/>
      <c r="C43" s="1124"/>
      <c r="D43" s="1125"/>
      <c r="E43" s="1126"/>
      <c r="F43" s="687"/>
      <c r="G43" s="687"/>
    </row>
    <row r="44" spans="1:9" ht="23.25" hidden="1" customHeight="1">
      <c r="A44" s="1132"/>
      <c r="B44" s="731"/>
      <c r="C44" s="1121"/>
      <c r="D44" s="1122"/>
      <c r="E44" s="1123"/>
      <c r="F44" s="688"/>
      <c r="G44" s="688"/>
      <c r="H44" s="640"/>
      <c r="I44" s="641"/>
    </row>
    <row r="45" spans="1:9" ht="15" hidden="1" customHeight="1">
      <c r="A45" s="28"/>
      <c r="D45" s="22"/>
      <c r="E45" s="685"/>
      <c r="F45" s="609"/>
      <c r="G45" s="609"/>
    </row>
    <row r="46" spans="1:9" ht="18" hidden="1" customHeight="1">
      <c r="A46" s="1114" t="str">
        <f>IF(C44&gt;15,"You are exceeding the completion schedule of 15 months as specified in the bidding documents.","")</f>
        <v/>
      </c>
      <c r="B46" s="1115"/>
      <c r="C46" s="1115"/>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A1:F1"/>
    <mergeCell ref="A5:G5"/>
    <mergeCell ref="A16:G16"/>
    <mergeCell ref="C18:G18"/>
    <mergeCell ref="C19:E19"/>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:NR1/NT/W-CIVIL/DOM/I00/25/11250 
(RFX- 5002004722)</v>
      </c>
      <c r="B1" s="1065"/>
      <c r="C1" s="1065"/>
      <c r="D1" s="1065"/>
      <c r="E1" s="611"/>
      <c r="F1" s="606" t="str">
        <f>"Attachment-10 " &amp; 'Attach 3(JV)'!AT1</f>
        <v xml:space="preserve">Attachment-10 </v>
      </c>
      <c r="G1" s="612"/>
      <c r="H1" s="612"/>
    </row>
    <row r="3" spans="1:10" ht="33.7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1119"/>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:NR1/NT/W-CIVIL/DOM/I00/25/11250 
(RFX- 5002004722)</v>
      </c>
      <c r="B1" s="1065"/>
      <c r="C1" s="1065"/>
      <c r="D1" s="1141" t="str">
        <f>"Attachment-11 " &amp; 'Attach 3(JV)'!AT1</f>
        <v xml:space="preserve">Attachment-11 </v>
      </c>
      <c r="E1" s="1141"/>
      <c r="F1" s="84"/>
      <c r="G1" s="84"/>
      <c r="H1" s="84"/>
    </row>
    <row r="2" spans="1:26" ht="13.5" customHeight="1">
      <c r="Z2" s="138">
        <f>'Attach 3(JV)'!Z2</f>
        <v>0</v>
      </c>
    </row>
    <row r="3" spans="1:26" ht="47.25" customHeight="1">
      <c r="A3" s="1118" t="str">
        <f>'Attach 3(QR)'!A3</f>
        <v>Construction of 01 nos open store platform (size- 50 mtr x 15 mtr) for storage of spare of line tower material and associated work i.e. road work, Drainage at 765/400/220 kv Bhadla II</v>
      </c>
      <c r="B3" s="1119"/>
      <c r="C3" s="1119"/>
      <c r="D3" s="1119"/>
      <c r="E3" s="1119"/>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40"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11" t="s">
        <v>106</v>
      </c>
      <c r="C17" s="1111"/>
      <c r="D17" s="45" t="s">
        <v>107</v>
      </c>
      <c r="E17" s="45" t="s">
        <v>528</v>
      </c>
      <c r="G17" s="34"/>
      <c r="H17" s="34"/>
    </row>
    <row r="18" spans="1:8" ht="26.1" customHeight="1">
      <c r="A18" s="92">
        <v>1</v>
      </c>
      <c r="B18" s="1139"/>
      <c r="C18" s="1139"/>
      <c r="D18" s="251"/>
      <c r="E18" s="251"/>
      <c r="F18" s="34"/>
      <c r="G18" s="34"/>
      <c r="H18" s="34"/>
    </row>
    <row r="19" spans="1:8" ht="26.1" customHeight="1">
      <c r="A19" s="92">
        <v>2</v>
      </c>
      <c r="B19" s="1139"/>
      <c r="C19" s="1139"/>
      <c r="D19" s="251"/>
      <c r="E19" s="251"/>
      <c r="F19" s="34"/>
      <c r="G19" s="34"/>
      <c r="H19" s="34"/>
    </row>
    <row r="20" spans="1:8" ht="26.1" customHeight="1">
      <c r="A20" s="92">
        <v>3</v>
      </c>
      <c r="B20" s="1139"/>
      <c r="C20" s="1139"/>
      <c r="D20" s="251"/>
      <c r="E20" s="251"/>
      <c r="F20" s="34"/>
      <c r="G20" s="34"/>
      <c r="H20" s="34"/>
    </row>
    <row r="21" spans="1:8" ht="26.1" customHeight="1">
      <c r="A21" s="92">
        <v>4</v>
      </c>
      <c r="B21" s="1139"/>
      <c r="C21" s="1139"/>
      <c r="D21" s="251"/>
      <c r="E21" s="251"/>
      <c r="F21" s="34"/>
      <c r="G21" s="34"/>
      <c r="H21" s="34"/>
    </row>
    <row r="22" spans="1:8" ht="26.1" customHeight="1">
      <c r="A22" s="92">
        <v>5</v>
      </c>
      <c r="B22" s="1139"/>
      <c r="C22" s="1139"/>
      <c r="D22" s="251"/>
      <c r="E22" s="251"/>
      <c r="F22" s="34"/>
      <c r="G22" s="34"/>
      <c r="H22" s="34"/>
    </row>
    <row r="23" spans="1:8" ht="26.1" customHeight="1">
      <c r="A23" s="92">
        <v>6</v>
      </c>
      <c r="B23" s="1139"/>
      <c r="C23" s="1139"/>
      <c r="D23" s="251"/>
      <c r="E23" s="251"/>
      <c r="F23" s="34"/>
      <c r="G23" s="34"/>
      <c r="H23" s="34"/>
    </row>
    <row r="24" spans="1:8" ht="26.1" customHeight="1">
      <c r="A24" s="32"/>
      <c r="B24" s="32"/>
      <c r="C24" s="32"/>
      <c r="D24" s="32"/>
      <c r="E24" s="32"/>
      <c r="F24" s="34"/>
      <c r="G24" s="34"/>
      <c r="H24" s="34"/>
    </row>
    <row r="25" spans="1:8" ht="84.75" customHeight="1">
      <c r="A25" s="1140" t="s">
        <v>529</v>
      </c>
      <c r="B25" s="1063"/>
      <c r="C25" s="1063"/>
      <c r="D25" s="1063"/>
      <c r="E25" s="1063"/>
    </row>
    <row r="26" spans="1:8" ht="149.25" customHeight="1">
      <c r="A26" s="1140"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:NR1/NT/W-CIVIL/DOM/I00/25/11250 
(RFX- 5002004722)</v>
      </c>
      <c r="B30" s="22"/>
      <c r="C30" s="22"/>
      <c r="D30" s="22"/>
      <c r="E30" s="23" t="str">
        <f>D1</f>
        <v xml:space="preserve">Attachment-11 </v>
      </c>
    </row>
    <row r="31" spans="1:8" ht="19.5" customHeight="1"/>
    <row r="32" spans="1:8" ht="48" customHeight="1">
      <c r="A32" s="1143" t="str">
        <f>A3</f>
        <v>Construction of 01 nos open store platform (size- 50 mtr x 15 mtr) for storage of spare of line tower material and associated work i.e. road work, Drainage at 765/400/220 kv Bhadla II</v>
      </c>
      <c r="B32" s="1143"/>
      <c r="C32" s="1143"/>
      <c r="D32" s="1143"/>
      <c r="E32" s="1143"/>
    </row>
    <row r="33" spans="1:5" ht="19.5" customHeight="1">
      <c r="A33" s="28"/>
    </row>
    <row r="34" spans="1:5" ht="19.5" customHeight="1">
      <c r="A34" s="1109" t="s">
        <v>375</v>
      </c>
      <c r="B34" s="1109"/>
      <c r="C34" s="1109"/>
      <c r="D34" s="1109"/>
      <c r="E34" s="110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11" t="s">
        <v>106</v>
      </c>
      <c r="C46" s="1111"/>
      <c r="D46" s="45" t="s">
        <v>107</v>
      </c>
      <c r="E46" s="45" t="s">
        <v>108</v>
      </c>
    </row>
    <row r="47" spans="1:5" ht="25.5" customHeight="1">
      <c r="A47" s="92">
        <v>1</v>
      </c>
      <c r="B47" s="1142"/>
      <c r="C47" s="1142"/>
      <c r="D47" s="255"/>
      <c r="E47" s="255"/>
    </row>
    <row r="48" spans="1:5" ht="25.5" customHeight="1">
      <c r="A48" s="92">
        <v>2</v>
      </c>
      <c r="B48" s="1142"/>
      <c r="C48" s="1142"/>
      <c r="D48" s="255"/>
      <c r="E48" s="255"/>
    </row>
    <row r="49" spans="1:5" ht="25.5" customHeight="1">
      <c r="A49" s="92">
        <v>3</v>
      </c>
      <c r="B49" s="1142"/>
      <c r="C49" s="1142"/>
      <c r="D49" s="255"/>
      <c r="E49" s="255"/>
    </row>
    <row r="50" spans="1:5" ht="25.5" customHeight="1">
      <c r="A50" s="92">
        <v>4</v>
      </c>
      <c r="B50" s="1142"/>
      <c r="C50" s="1142"/>
      <c r="D50" s="255"/>
      <c r="E50" s="255"/>
    </row>
    <row r="51" spans="1:5" ht="25.5" customHeight="1">
      <c r="A51" s="92">
        <v>5</v>
      </c>
      <c r="B51" s="1142"/>
      <c r="C51" s="1142"/>
      <c r="D51" s="255"/>
      <c r="E51" s="255"/>
    </row>
    <row r="52" spans="1:5" ht="25.5" customHeight="1">
      <c r="A52" s="92">
        <v>6</v>
      </c>
      <c r="B52" s="1142"/>
      <c r="C52" s="1142"/>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:NR1/NT/W-CIVIL/DOM/I00/25/11250 
(RFX- 5002004722)</v>
      </c>
      <c r="B58" s="22"/>
      <c r="C58" s="22"/>
      <c r="D58" s="22"/>
      <c r="E58" s="23" t="str">
        <f>E30</f>
        <v xml:space="preserve">Attachment-11 </v>
      </c>
    </row>
    <row r="59" spans="1:5" ht="19.5" customHeight="1"/>
    <row r="60" spans="1:5" ht="48" customHeight="1">
      <c r="A60" s="1143" t="str">
        <f>A32</f>
        <v>Construction of 01 nos open store platform (size- 50 mtr x 15 mtr) for storage of spare of line tower material and associated work i.e. road work, Drainage at 765/400/220 kv Bhadla II</v>
      </c>
      <c r="B60" s="1143"/>
      <c r="C60" s="1143"/>
      <c r="D60" s="1143"/>
      <c r="E60" s="1143"/>
    </row>
    <row r="61" spans="1:5" ht="19.5" customHeight="1">
      <c r="A61" s="28"/>
    </row>
    <row r="62" spans="1:5" ht="19.5" customHeight="1">
      <c r="A62" s="1109" t="s">
        <v>375</v>
      </c>
      <c r="B62" s="1109"/>
      <c r="C62" s="1109"/>
      <c r="D62" s="1109"/>
      <c r="E62" s="110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11" t="s">
        <v>106</v>
      </c>
      <c r="C74" s="1111"/>
      <c r="D74" s="45" t="s">
        <v>107</v>
      </c>
      <c r="E74" s="45" t="s">
        <v>108</v>
      </c>
    </row>
    <row r="75" spans="1:5" ht="25.5" customHeight="1">
      <c r="A75" s="92">
        <v>1</v>
      </c>
      <c r="B75" s="1142"/>
      <c r="C75" s="1142"/>
      <c r="D75" s="255"/>
      <c r="E75" s="255"/>
    </row>
    <row r="76" spans="1:5" ht="25.5" customHeight="1">
      <c r="A76" s="92">
        <v>2</v>
      </c>
      <c r="B76" s="1142"/>
      <c r="C76" s="1142"/>
      <c r="D76" s="255"/>
      <c r="E76" s="255"/>
    </row>
    <row r="77" spans="1:5" ht="25.5" customHeight="1">
      <c r="A77" s="92">
        <v>3</v>
      </c>
      <c r="B77" s="1142"/>
      <c r="C77" s="1142"/>
      <c r="D77" s="255"/>
      <c r="E77" s="255"/>
    </row>
    <row r="78" spans="1:5" ht="25.5" customHeight="1">
      <c r="A78" s="92">
        <v>4</v>
      </c>
      <c r="B78" s="1142"/>
      <c r="C78" s="1142"/>
      <c r="D78" s="255"/>
      <c r="E78" s="255"/>
    </row>
    <row r="79" spans="1:5" ht="25.5" customHeight="1">
      <c r="A79" s="92">
        <v>5</v>
      </c>
      <c r="B79" s="1142"/>
      <c r="C79" s="1142"/>
      <c r="D79" s="255"/>
      <c r="E79" s="255"/>
    </row>
    <row r="80" spans="1:5" ht="25.5" customHeight="1">
      <c r="A80" s="92">
        <v>6</v>
      </c>
      <c r="B80" s="1142"/>
      <c r="C80" s="1142"/>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:NR1/NT/W-CIVIL/DOM/I00/25/11250 
(RFX- 5002004722)</v>
      </c>
      <c r="B1" s="618"/>
      <c r="C1" s="618"/>
      <c r="D1" s="618"/>
      <c r="E1" s="619" t="s">
        <v>634</v>
      </c>
      <c r="F1" s="274"/>
    </row>
    <row r="3" spans="1:7" ht="41.2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:NR1/NT/W-CIVIL/DOM/I00/25/11250 
(RFX- 5002004722)</v>
      </c>
      <c r="B1" s="605"/>
      <c r="C1" s="605"/>
      <c r="D1" s="605"/>
      <c r="E1" s="621" t="str">
        <f>"Attachment-13 " &amp; 'Attach 3(JV)'!AT1</f>
        <v xml:space="preserve">Attachment-13 </v>
      </c>
      <c r="F1" s="84"/>
      <c r="G1" s="84"/>
      <c r="H1" s="84"/>
    </row>
    <row r="3" spans="1:9" ht="35.2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:NR1/NT/W-CIVIL/DOM/I00/25/11250 
(RFX- 5002004722)</v>
      </c>
      <c r="B1" s="1065"/>
      <c r="C1" s="1065"/>
      <c r="D1" s="1065"/>
      <c r="E1" s="604" t="str">
        <f>"Attachment-14 " &amp; 'Attach 3(JV)'!AT1</f>
        <v xml:space="preserve">Attachment-14 </v>
      </c>
      <c r="F1" s="84"/>
      <c r="G1" s="84"/>
      <c r="H1" s="84"/>
    </row>
    <row r="3" spans="1:9" ht="38.2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67" t="s">
        <v>494</v>
      </c>
      <c r="B1" s="1168"/>
      <c r="C1" s="1168"/>
      <c r="D1" s="1168"/>
      <c r="E1" s="1168"/>
      <c r="F1" s="1168"/>
      <c r="G1" s="1168"/>
      <c r="H1" s="1168"/>
      <c r="I1" s="1169"/>
    </row>
    <row r="2" spans="1:9" s="269" customFormat="1" ht="32.1" customHeight="1">
      <c r="A2" s="266" t="s">
        <v>495</v>
      </c>
      <c r="B2" s="1170" t="s">
        <v>496</v>
      </c>
      <c r="C2" s="1170"/>
      <c r="D2" s="1170"/>
      <c r="E2" s="1170"/>
      <c r="F2" s="1170"/>
      <c r="G2" s="1170"/>
      <c r="H2" s="1170"/>
      <c r="I2" s="1171"/>
    </row>
    <row r="3" spans="1:9" s="269" customFormat="1" ht="32.1" customHeight="1">
      <c r="A3" s="266" t="s">
        <v>497</v>
      </c>
      <c r="B3" s="1170" t="s">
        <v>498</v>
      </c>
      <c r="C3" s="1170"/>
      <c r="D3" s="1170"/>
      <c r="E3" s="1170"/>
      <c r="F3" s="1170"/>
      <c r="G3" s="1170"/>
      <c r="H3" s="1170"/>
      <c r="I3" s="1171"/>
    </row>
    <row r="4" spans="1:9" s="269" customFormat="1" ht="32.1" customHeight="1">
      <c r="A4" s="266" t="s">
        <v>499</v>
      </c>
      <c r="B4" s="1170" t="s">
        <v>500</v>
      </c>
      <c r="C4" s="1170"/>
      <c r="D4" s="1170"/>
      <c r="E4" s="1170"/>
      <c r="F4" s="1170"/>
      <c r="G4" s="1170"/>
      <c r="H4" s="1170"/>
      <c r="I4" s="1171"/>
    </row>
    <row r="5" spans="1:9" s="269" customFormat="1" ht="32.1" customHeight="1">
      <c r="A5" s="266" t="s">
        <v>501</v>
      </c>
      <c r="B5" s="1170" t="s">
        <v>502</v>
      </c>
      <c r="C5" s="1170"/>
      <c r="D5" s="1170"/>
      <c r="E5" s="1170"/>
      <c r="F5" s="1170"/>
      <c r="G5" s="1170"/>
      <c r="H5" s="1170"/>
      <c r="I5" s="1171"/>
    </row>
    <row r="6" spans="1:9" s="269" customFormat="1" ht="32.1" customHeight="1">
      <c r="A6" s="267" t="s">
        <v>503</v>
      </c>
      <c r="B6" s="1172" t="s">
        <v>639</v>
      </c>
      <c r="C6" s="1172"/>
      <c r="D6" s="1172"/>
      <c r="E6" s="1172"/>
      <c r="F6" s="1172"/>
      <c r="G6" s="1172"/>
      <c r="H6" s="1172"/>
      <c r="I6" s="1173"/>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2" t="s">
        <v>385</v>
      </c>
      <c r="B31" s="1162"/>
      <c r="C31" s="1162"/>
      <c r="D31" s="1162"/>
      <c r="E31" s="1162"/>
      <c r="F31" s="1162"/>
      <c r="G31" s="1162"/>
      <c r="H31" s="1162"/>
      <c r="I31" s="1162"/>
      <c r="J31" s="65"/>
    </row>
    <row r="32" spans="1:10" ht="15.75">
      <c r="A32" s="1163" t="s">
        <v>386</v>
      </c>
      <c r="B32" s="1163"/>
      <c r="C32" s="1163"/>
      <c r="D32" s="1163"/>
      <c r="E32" s="1163"/>
      <c r="F32" s="1163"/>
      <c r="G32" s="1163"/>
      <c r="H32" s="1163"/>
      <c r="I32" s="1163"/>
      <c r="J32" s="65"/>
    </row>
    <row r="33" spans="1:10" ht="18.75">
      <c r="A33" s="1164" t="s">
        <v>387</v>
      </c>
      <c r="B33" s="1164"/>
      <c r="C33" s="1164"/>
      <c r="D33" s="1164"/>
      <c r="E33" s="1164"/>
      <c r="F33" s="1164"/>
      <c r="G33" s="1164"/>
      <c r="H33" s="1164"/>
      <c r="I33" s="1164"/>
      <c r="J33" s="65"/>
    </row>
    <row r="34" spans="1:10" ht="36" customHeight="1">
      <c r="A34" s="1165" t="s">
        <v>654</v>
      </c>
      <c r="B34" s="1165"/>
      <c r="C34" s="1165"/>
      <c r="D34" s="1165"/>
      <c r="E34" s="1165"/>
      <c r="F34" s="1165"/>
      <c r="G34" s="1165"/>
      <c r="H34" s="1165"/>
      <c r="I34" s="1165"/>
      <c r="J34" s="65"/>
    </row>
    <row r="35" spans="1:10" ht="18.75">
      <c r="A35" s="1164" t="s">
        <v>388</v>
      </c>
      <c r="B35" s="1164"/>
      <c r="C35" s="1164"/>
      <c r="D35" s="1164"/>
      <c r="E35" s="1164"/>
      <c r="F35" s="1164"/>
      <c r="G35" s="1164"/>
      <c r="H35" s="1164"/>
      <c r="I35" s="1164"/>
      <c r="J35" s="65"/>
    </row>
    <row r="36" spans="1:10" ht="15.75">
      <c r="A36" s="1163" t="s">
        <v>389</v>
      </c>
      <c r="B36" s="1163"/>
      <c r="C36" s="1163"/>
      <c r="D36" s="1163"/>
      <c r="E36" s="1163"/>
      <c r="F36" s="1163"/>
      <c r="G36" s="1163"/>
      <c r="H36" s="1163"/>
      <c r="I36" s="1163"/>
      <c r="J36" s="65"/>
    </row>
    <row r="37" spans="1:10" ht="15.75">
      <c r="A37" s="1163">
        <f>'Names of Bidder'!D19</f>
        <v>0</v>
      </c>
      <c r="B37" s="1163"/>
      <c r="C37" s="1163"/>
      <c r="D37" s="1163"/>
      <c r="E37" s="1163"/>
      <c r="F37" s="1163"/>
      <c r="G37" s="1163"/>
      <c r="H37" s="1163"/>
      <c r="I37" s="1163"/>
      <c r="J37" s="65"/>
    </row>
    <row r="38" spans="1:10" ht="36.75" customHeight="1">
      <c r="A38" s="1166" t="str">
        <f>" having its Registered Office at " &amp; 'Names of Bidder'!D20 &amp; " " &amp; 'Names of Bidder'!D21 &amp; " " &amp; 'Names of Bidder'!D22</f>
        <v xml:space="preserve"> having its Registered Office at   </v>
      </c>
      <c r="B38" s="1166"/>
      <c r="C38" s="1166"/>
      <c r="D38" s="1166"/>
      <c r="E38" s="1166"/>
      <c r="F38" s="1166"/>
      <c r="G38" s="1166"/>
      <c r="H38" s="1166"/>
      <c r="I38" s="1166"/>
      <c r="J38" s="65"/>
    </row>
    <row r="39" spans="1:10" ht="15.75">
      <c r="A39" s="1163" t="str">
        <f>IF('Names of Bidder'!D6 = "Sole Bidder", " ", " and ")</f>
        <v xml:space="preserve"> </v>
      </c>
      <c r="B39" s="1163"/>
      <c r="C39" s="1163"/>
      <c r="D39" s="1163"/>
      <c r="E39" s="1163"/>
      <c r="F39" s="1163"/>
      <c r="G39" s="1163"/>
      <c r="H39" s="1163"/>
      <c r="I39" s="1163"/>
      <c r="J39" s="65"/>
    </row>
    <row r="40" spans="1:10" ht="17.25" customHeight="1">
      <c r="A40" s="1166" t="str">
        <f>IF('Names of Bidder'!D6= "Sole Bidder", "", IF('Names of Bidder'!D7=1,'Names of Bidder'!D24,IF('Names of Bidder'!D7="2 or More",'Names of Bidder'!D24&amp;" &amp; "&amp;'Names of Bidder'!D29,"")))</f>
        <v/>
      </c>
      <c r="B40" s="1166"/>
      <c r="C40" s="1166"/>
      <c r="D40" s="1166"/>
      <c r="E40" s="1166"/>
      <c r="F40" s="1166"/>
      <c r="G40" s="1166"/>
      <c r="H40" s="1166"/>
      <c r="I40" s="1166"/>
      <c r="J40" s="65"/>
    </row>
    <row r="41" spans="1:10" ht="39" customHeight="1">
      <c r="A41" s="1166"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6"/>
      <c r="C41" s="1166"/>
      <c r="D41" s="1166"/>
      <c r="E41" s="1166"/>
      <c r="F41" s="1166"/>
      <c r="G41" s="1166"/>
      <c r="H41" s="1166"/>
      <c r="I41" s="1166"/>
      <c r="J41" s="65"/>
    </row>
    <row r="42" spans="1:10" ht="15.75">
      <c r="A42" s="1163" t="s">
        <v>390</v>
      </c>
      <c r="B42" s="1163"/>
      <c r="C42" s="1163"/>
      <c r="D42" s="1163"/>
      <c r="E42" s="1163"/>
      <c r="F42" s="1163"/>
      <c r="G42" s="1163"/>
      <c r="H42" s="1163"/>
      <c r="I42" s="1163"/>
      <c r="J42" s="65"/>
    </row>
    <row r="43" spans="1:10" ht="18.75">
      <c r="A43" s="1164" t="s">
        <v>391</v>
      </c>
      <c r="B43" s="1164"/>
      <c r="C43" s="1164"/>
      <c r="D43" s="1164"/>
      <c r="E43" s="1164"/>
      <c r="F43" s="1164"/>
      <c r="G43" s="1164"/>
      <c r="H43" s="1164"/>
      <c r="I43" s="1164"/>
      <c r="J43" s="65"/>
    </row>
    <row r="44" spans="1:10" ht="18.75">
      <c r="A44" s="1164" t="s">
        <v>392</v>
      </c>
      <c r="B44" s="1164"/>
      <c r="C44" s="1164"/>
      <c r="D44" s="1164"/>
      <c r="E44" s="1164"/>
      <c r="F44" s="1164"/>
      <c r="G44" s="1164"/>
      <c r="H44" s="1164"/>
      <c r="I44" s="1164"/>
      <c r="J44" s="65"/>
    </row>
    <row r="45" spans="1:10" ht="102" customHeight="1">
      <c r="A45" s="1174" t="str">
        <f>"POWERGRID intends to award, under laid-down organisational procedures, contract(s) for " &amp; Basic!B1</f>
        <v>POWERGRID intends to award, under laid-down organisational procedures, contract(s) for Construction of 01 nos open store platform (size- 50 mtr x 15 mtr) for storage of spare of line tower material and associated work i.e. road work, Drainage at 765/400/220 kv Bhadla II</v>
      </c>
      <c r="B45" s="1174"/>
      <c r="C45" s="1174"/>
      <c r="D45" s="1174"/>
      <c r="E45" s="1174"/>
      <c r="F45" s="1174"/>
      <c r="G45" s="1174"/>
      <c r="H45" s="1174"/>
      <c r="I45" s="1174"/>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58" t="s">
        <v>393</v>
      </c>
      <c r="F47" s="1158"/>
      <c r="G47" s="1158"/>
      <c r="H47" s="1158"/>
      <c r="I47" s="1158"/>
      <c r="J47" s="65"/>
    </row>
    <row r="48" spans="1:10" ht="32.25" customHeight="1">
      <c r="A48" s="1159" t="s">
        <v>504</v>
      </c>
      <c r="B48" s="1159"/>
      <c r="C48" s="1159"/>
      <c r="D48" s="1159"/>
      <c r="E48" s="1160" t="s">
        <v>395</v>
      </c>
      <c r="F48" s="1160"/>
      <c r="G48" s="1160"/>
      <c r="H48" s="1160"/>
      <c r="I48" s="1160"/>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01 nos open store platform (size- 50 mtr x 15 mtr) for storage of spare of line tower material and associated work i.e. road work, Drainage at 765/400/220 kv Bhadla II Package and Specification Number NR1/NT/W-CIVIL/DOM/I00/25/11250 
(RFX- 5002004722)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57" t="s">
        <v>399</v>
      </c>
      <c r="B54" s="1157"/>
      <c r="C54" s="1157"/>
      <c r="D54" s="1157"/>
      <c r="E54" s="1157"/>
      <c r="F54" s="1157"/>
      <c r="G54" s="1157"/>
      <c r="H54" s="1157"/>
      <c r="I54" s="1157"/>
    </row>
    <row r="55" spans="1:10" ht="8.1" customHeight="1">
      <c r="A55" s="232"/>
      <c r="B55" s="150"/>
      <c r="C55" s="150"/>
      <c r="D55" s="150"/>
      <c r="E55" s="150"/>
      <c r="F55" s="150"/>
      <c r="G55" s="150"/>
      <c r="H55" s="150"/>
      <c r="I55" s="150"/>
    </row>
    <row r="56" spans="1:10" ht="16.5">
      <c r="A56" s="1161" t="s">
        <v>400</v>
      </c>
      <c r="B56" s="1161"/>
      <c r="C56" s="1161"/>
      <c r="D56" s="1161"/>
      <c r="E56" s="1161"/>
      <c r="F56" s="1161"/>
      <c r="G56" s="1161"/>
      <c r="H56" s="1161"/>
      <c r="I56" s="1161"/>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1" t="s">
        <v>411</v>
      </c>
      <c r="B68" s="1161"/>
      <c r="C68" s="1161"/>
      <c r="D68" s="1161"/>
      <c r="E68" s="1161"/>
      <c r="F68" s="1161"/>
      <c r="G68" s="1161"/>
      <c r="H68" s="1161"/>
      <c r="I68" s="1161"/>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58" t="s">
        <v>393</v>
      </c>
      <c r="F72" s="1158"/>
      <c r="G72" s="1158"/>
      <c r="H72" s="1158"/>
      <c r="I72" s="1158"/>
      <c r="J72" s="65"/>
    </row>
    <row r="73" spans="1:10" ht="33" customHeight="1">
      <c r="A73" s="1159" t="s">
        <v>394</v>
      </c>
      <c r="B73" s="1159"/>
      <c r="C73" s="1159"/>
      <c r="D73" s="1159"/>
      <c r="E73" s="1160" t="s">
        <v>395</v>
      </c>
      <c r="F73" s="1160"/>
      <c r="G73" s="1160"/>
      <c r="H73" s="1160"/>
      <c r="I73" s="1160"/>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58" t="s">
        <v>393</v>
      </c>
      <c r="F89" s="1158"/>
      <c r="G89" s="1158"/>
      <c r="H89" s="1158"/>
      <c r="I89" s="1158"/>
      <c r="J89" s="65"/>
    </row>
    <row r="90" spans="1:10" ht="33" customHeight="1">
      <c r="A90" s="1159" t="s">
        <v>394</v>
      </c>
      <c r="B90" s="1159"/>
      <c r="C90" s="1159"/>
      <c r="D90" s="1159"/>
      <c r="E90" s="1160" t="s">
        <v>395</v>
      </c>
      <c r="F90" s="1160"/>
      <c r="G90" s="1160"/>
      <c r="H90" s="1160"/>
      <c r="I90" s="1160"/>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1" t="s">
        <v>426</v>
      </c>
      <c r="B93" s="1161"/>
      <c r="C93" s="1161"/>
      <c r="D93" s="1161"/>
      <c r="E93" s="1161"/>
      <c r="F93" s="1161"/>
      <c r="G93" s="1161"/>
      <c r="H93" s="1161"/>
      <c r="I93" s="1161"/>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1" t="s">
        <v>431</v>
      </c>
      <c r="B101" s="1161"/>
      <c r="C101" s="1161"/>
      <c r="D101" s="1161"/>
      <c r="E101" s="1161"/>
      <c r="F101" s="1161"/>
      <c r="G101" s="1161"/>
      <c r="H101" s="1161"/>
      <c r="I101" s="1161"/>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1" t="s">
        <v>434</v>
      </c>
      <c r="B107" s="1161"/>
      <c r="C107" s="1161"/>
      <c r="D107" s="1161"/>
      <c r="E107" s="1161"/>
      <c r="F107" s="1161"/>
      <c r="G107" s="1161"/>
      <c r="H107" s="1161"/>
      <c r="I107" s="1161"/>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58" t="s">
        <v>393</v>
      </c>
      <c r="F112" s="1158"/>
      <c r="G112" s="1158"/>
      <c r="H112" s="1158"/>
      <c r="I112" s="1158"/>
      <c r="J112" s="65"/>
    </row>
    <row r="113" spans="1:10" ht="33" customHeight="1">
      <c r="A113" s="1159" t="s">
        <v>394</v>
      </c>
      <c r="B113" s="1159"/>
      <c r="C113" s="1159"/>
      <c r="D113" s="1159"/>
      <c r="E113" s="1160" t="s">
        <v>395</v>
      </c>
      <c r="F113" s="1160"/>
      <c r="G113" s="1160"/>
      <c r="H113" s="1160"/>
      <c r="I113" s="1160"/>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1" t="s">
        <v>438</v>
      </c>
      <c r="B118" s="1161"/>
      <c r="C118" s="1161"/>
      <c r="D118" s="1161"/>
      <c r="E118" s="1161"/>
      <c r="F118" s="1161"/>
      <c r="G118" s="1161"/>
      <c r="H118" s="1161"/>
      <c r="I118" s="1161"/>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57" t="s">
        <v>440</v>
      </c>
      <c r="C122" s="1157"/>
      <c r="D122" s="1157"/>
      <c r="E122" s="1157"/>
      <c r="F122" s="1157"/>
      <c r="G122" s="1157"/>
      <c r="H122" s="1157"/>
      <c r="I122" s="1157"/>
    </row>
    <row r="123" spans="1:10" ht="12" customHeight="1">
      <c r="A123" s="232"/>
      <c r="B123" s="150"/>
      <c r="C123" s="150"/>
      <c r="D123" s="150"/>
      <c r="E123" s="150"/>
      <c r="F123" s="150"/>
      <c r="G123" s="150"/>
      <c r="H123" s="150"/>
      <c r="I123" s="150"/>
    </row>
    <row r="124" spans="1:10" ht="16.5">
      <c r="A124" s="1161" t="s">
        <v>441</v>
      </c>
      <c r="B124" s="1161"/>
      <c r="C124" s="1161"/>
      <c r="D124" s="1161"/>
      <c r="E124" s="1161"/>
      <c r="F124" s="1161"/>
      <c r="G124" s="1161"/>
      <c r="H124" s="1161"/>
      <c r="I124" s="1161"/>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1" t="s">
        <v>443</v>
      </c>
      <c r="B128" s="1161"/>
      <c r="C128" s="1161"/>
      <c r="D128" s="1161"/>
      <c r="E128" s="1161"/>
      <c r="F128" s="1161"/>
      <c r="G128" s="1161"/>
      <c r="H128" s="1161"/>
      <c r="I128" s="1161"/>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58" t="s">
        <v>393</v>
      </c>
      <c r="F135" s="1158"/>
      <c r="G135" s="1158"/>
      <c r="H135" s="1158"/>
      <c r="I135" s="1158"/>
      <c r="J135" s="65"/>
    </row>
    <row r="136" spans="1:10" ht="33" customHeight="1">
      <c r="A136" s="1159" t="s">
        <v>394</v>
      </c>
      <c r="B136" s="1159"/>
      <c r="C136" s="1159"/>
      <c r="D136" s="1159"/>
      <c r="E136" s="1160" t="s">
        <v>395</v>
      </c>
      <c r="F136" s="1160"/>
      <c r="G136" s="1160"/>
      <c r="H136" s="1160"/>
      <c r="I136" s="1160"/>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58" t="s">
        <v>393</v>
      </c>
      <c r="F153" s="1158"/>
      <c r="G153" s="1158"/>
      <c r="H153" s="1158"/>
      <c r="I153" s="1158"/>
      <c r="J153" s="65"/>
    </row>
    <row r="154" spans="1:10" ht="33" customHeight="1">
      <c r="A154" s="1159" t="s">
        <v>394</v>
      </c>
      <c r="B154" s="1159"/>
      <c r="C154" s="1159"/>
      <c r="D154" s="1159"/>
      <c r="E154" s="1160" t="s">
        <v>395</v>
      </c>
      <c r="F154" s="1160"/>
      <c r="G154" s="1160"/>
      <c r="H154" s="1160"/>
      <c r="I154" s="1160"/>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1" t="s">
        <v>463</v>
      </c>
      <c r="B161" s="1161"/>
      <c r="C161" s="1161"/>
      <c r="D161" s="1161"/>
      <c r="E161" s="1161"/>
      <c r="F161" s="1161"/>
      <c r="G161" s="1161"/>
      <c r="H161" s="1161"/>
      <c r="I161" s="1161"/>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1" t="s">
        <v>465</v>
      </c>
      <c r="B165" s="1161"/>
      <c r="C165" s="1161"/>
      <c r="D165" s="1161"/>
      <c r="E165" s="1161"/>
      <c r="F165" s="1161"/>
      <c r="G165" s="1161"/>
      <c r="H165" s="1161"/>
      <c r="I165" s="1161"/>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58" t="s">
        <v>393</v>
      </c>
      <c r="F180" s="1158"/>
      <c r="G180" s="1158"/>
      <c r="H180" s="1158"/>
      <c r="I180" s="1158"/>
      <c r="J180" s="65"/>
    </row>
    <row r="181" spans="1:10" ht="33" customHeight="1">
      <c r="A181" s="1159" t="s">
        <v>394</v>
      </c>
      <c r="B181" s="1159"/>
      <c r="C181" s="1159"/>
      <c r="D181" s="1159"/>
      <c r="E181" s="1160" t="s">
        <v>395</v>
      </c>
      <c r="F181" s="1160"/>
      <c r="G181" s="1160"/>
      <c r="H181" s="1160"/>
      <c r="I181" s="1160"/>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75" t="s">
        <v>394</v>
      </c>
      <c r="C188" s="1175"/>
      <c r="D188" s="1175"/>
      <c r="E188" s="1175"/>
      <c r="F188" s="1175" t="s">
        <v>395</v>
      </c>
      <c r="G188" s="1175"/>
      <c r="H188" s="1175"/>
      <c r="I188" s="1175"/>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76" t="s">
        <v>477</v>
      </c>
      <c r="G193" s="1177"/>
      <c r="H193" s="1177"/>
      <c r="I193" s="1177"/>
    </row>
    <row r="194" spans="1:9" ht="21.95" customHeight="1">
      <c r="A194" s="150"/>
      <c r="B194" s="229" t="s">
        <v>6</v>
      </c>
      <c r="C194" s="239"/>
      <c r="D194" s="229"/>
      <c r="E194" s="229"/>
      <c r="F194" s="1176" t="s">
        <v>6</v>
      </c>
      <c r="G194" s="1177"/>
      <c r="H194" s="1177"/>
      <c r="I194" s="1177"/>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:NR1/NT/W-CIVIL/DOM/I00/25/11250 
(RFX- 5002004722)</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18" t="str">
        <f>Basic!B1</f>
        <v>Construction of 01 nos open store platform (size- 50 mtr x 15 mtr) for storage of spare of line tower material and associated work i.e. road work, Drainage at 765/400/220 kv Bhadla II</v>
      </c>
      <c r="B3" s="1119"/>
      <c r="C3" s="1119"/>
      <c r="D3" s="1119"/>
      <c r="E3" s="1119"/>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201" t="s">
        <v>934</v>
      </c>
      <c r="B5" s="1201"/>
      <c r="C5" s="1201"/>
      <c r="D5" s="1201"/>
      <c r="E5" s="1201"/>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68" t="str">
        <f>'Attach 3(JV)'!A8</f>
        <v/>
      </c>
      <c r="B9" s="1068"/>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202">
        <f>'Attach 3(JV)'!B9:D9</f>
        <v>0</v>
      </c>
      <c r="C10" s="1202"/>
      <c r="D10" s="1202"/>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1007" t="s">
        <v>129</v>
      </c>
      <c r="C17" s="1007"/>
      <c r="D17" s="1007"/>
      <c r="E17" s="1007"/>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87" t="s">
        <v>130</v>
      </c>
      <c r="C18" s="1187"/>
      <c r="D18" s="1187"/>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81" t="s">
        <v>131</v>
      </c>
      <c r="C19" s="1181"/>
      <c r="D19" s="1181"/>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81" t="s">
        <v>132</v>
      </c>
      <c r="C20" s="1181"/>
      <c r="D20" s="1181"/>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81"/>
      <c r="C21" s="1181"/>
      <c r="D21" s="1181"/>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81"/>
      <c r="C22" s="1181"/>
      <c r="D22" s="1181"/>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81" t="s">
        <v>133</v>
      </c>
      <c r="C23" s="1181"/>
      <c r="D23" s="1181"/>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81"/>
      <c r="C24" s="1181"/>
      <c r="D24" s="1181"/>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81"/>
      <c r="C25" s="1181"/>
      <c r="D25" s="1181"/>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81" t="s">
        <v>134</v>
      </c>
      <c r="C26" s="1181"/>
      <c r="D26" s="1181"/>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81"/>
      <c r="C27" s="1181"/>
      <c r="D27" s="1181"/>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191"/>
      <c r="C28" s="1191"/>
      <c r="D28" s="1191"/>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185" t="s">
        <v>135</v>
      </c>
      <c r="C29" s="1185"/>
      <c r="D29" s="1185"/>
      <c r="E29" s="1199"/>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6" t="s">
        <v>136</v>
      </c>
      <c r="C30" s="1197"/>
      <c r="D30" s="1198"/>
      <c r="E30" s="1200"/>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0" t="s">
        <v>660</v>
      </c>
      <c r="B31" s="1182" t="s">
        <v>662</v>
      </c>
      <c r="C31" s="1183"/>
      <c r="D31" s="1184"/>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1"/>
      <c r="B32" s="1204"/>
      <c r="C32" s="1060"/>
      <c r="D32" s="1205"/>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206" t="s">
        <v>663</v>
      </c>
      <c r="C33" s="1207"/>
      <c r="D33" s="1208"/>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82" t="s">
        <v>827</v>
      </c>
      <c r="C34" s="1183"/>
      <c r="D34" s="1184"/>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211" t="s">
        <v>137</v>
      </c>
      <c r="C35" s="1212"/>
      <c r="D35" s="1213"/>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179" t="s">
        <v>532</v>
      </c>
      <c r="C36" s="1179"/>
      <c r="D36" s="1179"/>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179" t="s">
        <v>534</v>
      </c>
      <c r="C37" s="1179"/>
      <c r="D37" s="1179"/>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179" t="s">
        <v>535</v>
      </c>
      <c r="C38" s="1179"/>
      <c r="D38" s="1179"/>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7"/>
      <c r="C39" s="1180"/>
      <c r="D39" s="1108"/>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7"/>
      <c r="C40" s="1180"/>
      <c r="D40" s="1108"/>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7"/>
      <c r="C41" s="1180"/>
      <c r="D41" s="1108"/>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179" t="s">
        <v>538</v>
      </c>
      <c r="C42" s="1179"/>
      <c r="D42" s="1179"/>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179" t="s">
        <v>535</v>
      </c>
      <c r="C43" s="1179"/>
      <c r="D43" s="1179"/>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7"/>
      <c r="C44" s="1180"/>
      <c r="D44" s="1108"/>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7"/>
      <c r="C45" s="1180"/>
      <c r="D45" s="1108"/>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7"/>
      <c r="C46" s="1180"/>
      <c r="D46" s="1108"/>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7"/>
      <c r="C47" s="1180"/>
      <c r="D47" s="1108"/>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7"/>
      <c r="C48" s="1180"/>
      <c r="D48" s="1108"/>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7"/>
      <c r="C49" s="1180"/>
      <c r="D49" s="1108"/>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192" t="s">
        <v>138</v>
      </c>
      <c r="C50" s="1192"/>
      <c r="D50" s="1192"/>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81" t="s">
        <v>139</v>
      </c>
      <c r="C51" s="1181"/>
      <c r="D51" s="1181"/>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81"/>
      <c r="C52" s="1181"/>
      <c r="D52" s="1181"/>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191"/>
      <c r="C53" s="1191"/>
      <c r="D53" s="1191"/>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178" t="s">
        <v>140</v>
      </c>
      <c r="C54" s="1178"/>
      <c r="D54" s="1178"/>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81" t="s">
        <v>167</v>
      </c>
      <c r="C55" s="1181"/>
      <c r="D55" s="1181"/>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193" t="s">
        <v>150</v>
      </c>
      <c r="C56" s="1194"/>
      <c r="D56" s="1195"/>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81" t="s">
        <v>141</v>
      </c>
      <c r="C57" s="1181"/>
      <c r="D57" s="1181"/>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81" t="s">
        <v>142</v>
      </c>
      <c r="C58" s="1181"/>
      <c r="D58" s="1181"/>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191" t="s">
        <v>143</v>
      </c>
      <c r="C59" s="1191"/>
      <c r="D59" s="1191"/>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186" t="s">
        <v>144</v>
      </c>
      <c r="C60" s="1186"/>
      <c r="D60" s="1186"/>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81" t="s">
        <v>145</v>
      </c>
      <c r="C61" s="1181"/>
      <c r="D61" s="1181"/>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81" t="s">
        <v>146</v>
      </c>
      <c r="C62" s="1181"/>
      <c r="D62" s="1181"/>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81"/>
      <c r="C63" s="1181"/>
      <c r="D63" s="1181"/>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81"/>
      <c r="C64" s="1181"/>
      <c r="D64" s="1181"/>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81" t="s">
        <v>147</v>
      </c>
      <c r="C65" s="1181"/>
      <c r="D65" s="1181"/>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81" t="s">
        <v>148</v>
      </c>
      <c r="C66" s="1181"/>
      <c r="D66" s="1181"/>
      <c r="E66" s="168"/>
      <c r="Z66" s="99"/>
      <c r="AA66" s="99"/>
      <c r="AB66" s="99"/>
    </row>
    <row r="67" spans="1:28" ht="18.95" customHeight="1">
      <c r="A67" s="118"/>
      <c r="B67" s="1188" t="s">
        <v>148</v>
      </c>
      <c r="C67" s="1189"/>
      <c r="D67" s="1190"/>
      <c r="E67" s="118" t="str">
        <f>IF(H64=1,"Saving Account","Current Account")</f>
        <v>Current Account</v>
      </c>
      <c r="Z67" s="99"/>
      <c r="AA67" s="99"/>
      <c r="AB67" s="99"/>
    </row>
    <row r="68" spans="1:28" ht="33" customHeight="1">
      <c r="A68" s="92">
        <v>11</v>
      </c>
      <c r="B68" s="1187" t="s">
        <v>149</v>
      </c>
      <c r="C68" s="1187"/>
      <c r="D68" s="1187"/>
      <c r="E68" s="87"/>
    </row>
    <row r="69" spans="1:28" ht="48" customHeight="1">
      <c r="A69" s="92">
        <v>12</v>
      </c>
      <c r="B69" s="1187" t="s">
        <v>158</v>
      </c>
      <c r="C69" s="1187"/>
      <c r="D69" s="1187"/>
      <c r="E69" s="87"/>
    </row>
    <row r="70" spans="1:28" ht="50.25" customHeight="1">
      <c r="A70" s="1140" t="s">
        <v>157</v>
      </c>
      <c r="B70" s="1140"/>
      <c r="C70" s="1140"/>
      <c r="D70" s="1140"/>
      <c r="E70" s="1140"/>
    </row>
    <row r="71" spans="1:28">
      <c r="A71" s="1209"/>
      <c r="B71" s="1209"/>
      <c r="C71" s="1209"/>
      <c r="D71" s="1209"/>
      <c r="E71" s="1209"/>
    </row>
    <row r="72" spans="1:28" ht="15">
      <c r="A72" s="1043" t="s">
        <v>664</v>
      </c>
      <c r="B72" s="1043"/>
      <c r="C72" s="1043"/>
      <c r="D72" s="1043"/>
      <c r="E72" s="1043"/>
    </row>
    <row r="73" spans="1:28" ht="15">
      <c r="A73" s="1203"/>
      <c r="B73" s="1203"/>
      <c r="C73" s="1203"/>
      <c r="D73" s="1203"/>
      <c r="E73" s="1203"/>
    </row>
    <row r="74" spans="1:28" ht="15">
      <c r="A74" s="1043" t="s">
        <v>665</v>
      </c>
      <c r="B74" s="1043"/>
      <c r="C74" s="1043"/>
      <c r="D74" s="1043"/>
      <c r="E74" s="1043"/>
    </row>
    <row r="75" spans="1:28" ht="15">
      <c r="A75" s="1203"/>
      <c r="B75" s="1203"/>
      <c r="C75" s="1203"/>
      <c r="D75" s="1203"/>
      <c r="E75" s="1203"/>
    </row>
    <row r="76" spans="1:28" ht="15">
      <c r="A76" s="1210" t="s">
        <v>666</v>
      </c>
      <c r="B76" s="1210"/>
      <c r="C76" s="1210"/>
      <c r="D76" s="1210"/>
      <c r="E76" s="1210"/>
    </row>
    <row r="77" spans="1:28" ht="15">
      <c r="A77" s="1210" t="s">
        <v>667</v>
      </c>
      <c r="B77" s="1210"/>
      <c r="C77" s="1210"/>
      <c r="D77" s="1210"/>
      <c r="E77" s="1210"/>
    </row>
    <row r="78" spans="1:28" ht="15">
      <c r="A78" s="1210" t="s">
        <v>668</v>
      </c>
      <c r="B78" s="1210"/>
      <c r="C78" s="1210"/>
      <c r="D78" s="1210"/>
      <c r="E78" s="1210"/>
    </row>
    <row r="79" spans="1:28" ht="15">
      <c r="A79" s="1203"/>
      <c r="B79" s="1203"/>
      <c r="C79" s="1203"/>
      <c r="D79" s="1203"/>
      <c r="E79" s="1203"/>
    </row>
    <row r="80" spans="1:28" ht="32.25" customHeight="1">
      <c r="A80" s="1043" t="s">
        <v>669</v>
      </c>
      <c r="B80" s="1043"/>
      <c r="C80" s="1043"/>
      <c r="D80" s="1043"/>
      <c r="E80" s="1043"/>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 ref="A3:E3"/>
    <mergeCell ref="A5:E5"/>
    <mergeCell ref="A8:D8"/>
    <mergeCell ref="B10:D10"/>
    <mergeCell ref="B11:D11"/>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60:D60"/>
    <mergeCell ref="B61:D61"/>
    <mergeCell ref="B62:D62"/>
    <mergeCell ref="B68:D68"/>
    <mergeCell ref="B69:D69"/>
    <mergeCell ref="B67:D67"/>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70" t="str">
        <f>'Attach 3(JV)'!A1</f>
        <v>Specification No. :NR1/NT/W-CIVIL/DOM/I00/25/11250 
(RFX- 5002004722)</v>
      </c>
      <c r="B1" s="1070"/>
      <c r="C1" s="1070"/>
      <c r="D1" s="1070"/>
      <c r="E1" s="1070"/>
      <c r="F1" s="1070"/>
      <c r="G1" s="1070"/>
      <c r="H1" s="1072" t="str">
        <f>"Attachment-16 " &amp; 'Attach 3(JV)'!AT1</f>
        <v xml:space="preserve">Attachment-16 </v>
      </c>
      <c r="I1" s="1072"/>
      <c r="J1" s="1072"/>
      <c r="K1" s="1072"/>
      <c r="L1" s="1072"/>
    </row>
    <row r="2" spans="1:26" ht="11.25" customHeight="1">
      <c r="Z2" s="139">
        <f>'Attach 3(JV)'!Z2</f>
        <v>0</v>
      </c>
    </row>
    <row r="3" spans="1:26" ht="41.2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1119"/>
      <c r="G3" s="1119"/>
      <c r="H3" s="1119"/>
      <c r="I3" s="1119"/>
      <c r="J3" s="1119"/>
      <c r="K3" s="1119"/>
      <c r="L3" s="1119"/>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40" t="s">
        <v>13</v>
      </c>
      <c r="B16" s="1140"/>
      <c r="C16" s="1140"/>
      <c r="D16" s="1140"/>
      <c r="E16" s="1140"/>
      <c r="F16" s="1140"/>
      <c r="G16" s="1140"/>
      <c r="H16" s="1140"/>
      <c r="I16" s="1140"/>
      <c r="J16" s="1140"/>
      <c r="K16" s="1140"/>
      <c r="L16" s="1140"/>
    </row>
    <row r="17" spans="1:12" ht="20.100000000000001" customHeight="1">
      <c r="A17" s="88">
        <v>1</v>
      </c>
      <c r="B17" s="89" t="s">
        <v>14</v>
      </c>
    </row>
    <row r="18" spans="1:12" ht="82.5" customHeight="1">
      <c r="A18" s="51"/>
      <c r="B18" s="1217" t="s">
        <v>15</v>
      </c>
      <c r="C18" s="1217"/>
      <c r="D18" s="1217"/>
      <c r="E18" s="1217"/>
      <c r="F18" s="1217"/>
      <c r="G18" s="1217"/>
      <c r="H18" s="1217"/>
      <c r="I18" s="1217"/>
      <c r="J18" s="1217"/>
      <c r="K18" s="1217"/>
      <c r="L18" s="1217"/>
    </row>
    <row r="19" spans="1:12" ht="60.75" customHeight="1">
      <c r="A19" s="52">
        <v>1.1000000000000001</v>
      </c>
      <c r="B19" s="1231" t="s">
        <v>16</v>
      </c>
      <c r="C19" s="1231"/>
      <c r="D19" s="1231"/>
      <c r="E19" s="1231"/>
      <c r="F19" s="1231"/>
      <c r="G19" s="1231"/>
      <c r="H19" s="1231"/>
      <c r="I19" s="1231"/>
      <c r="J19" s="1231"/>
      <c r="K19" s="1231"/>
      <c r="L19" s="1231"/>
    </row>
    <row r="20" spans="1:12" ht="33" customHeight="1">
      <c r="A20" s="51"/>
      <c r="B20" s="1227" t="str">
        <f>IF('Names of Bidder'!I6="Sole Bidder","Name of the Bidder (Sole Bidder)", "Name of Bidder (Lead Partner)")</f>
        <v>Name of the Bidder (Sole Bidder)</v>
      </c>
      <c r="C20" s="1227"/>
      <c r="D20" s="1227"/>
      <c r="E20" s="1227"/>
      <c r="F20" s="1227"/>
      <c r="G20" s="1227"/>
      <c r="H20" s="1232">
        <f>B9</f>
        <v>0</v>
      </c>
      <c r="I20" s="1232"/>
      <c r="J20" s="1232"/>
      <c r="K20" s="1232"/>
      <c r="L20" s="1232"/>
    </row>
    <row r="21" spans="1:12" ht="33" customHeight="1">
      <c r="A21" s="35"/>
      <c r="B21" s="1227" t="s">
        <v>17</v>
      </c>
      <c r="C21" s="1227"/>
      <c r="D21" s="1227"/>
      <c r="E21" s="1227"/>
      <c r="F21" s="1227"/>
      <c r="G21" s="1227"/>
      <c r="H21" s="1221" t="s">
        <v>58</v>
      </c>
      <c r="I21" s="1221"/>
      <c r="J21" s="1221"/>
      <c r="K21" s="1221"/>
      <c r="L21" s="1221"/>
    </row>
    <row r="22" spans="1:12" ht="33" customHeight="1">
      <c r="A22" s="35"/>
      <c r="B22" s="1227" t="s">
        <v>18</v>
      </c>
      <c r="C22" s="1227"/>
      <c r="D22" s="1227"/>
      <c r="E22" s="1227"/>
      <c r="F22" s="1227"/>
      <c r="G22" s="1227"/>
      <c r="H22" s="1221"/>
      <c r="I22" s="1221"/>
      <c r="J22" s="1221"/>
      <c r="K22" s="1221"/>
      <c r="L22" s="1221"/>
    </row>
    <row r="23" spans="1:12" ht="33" customHeight="1">
      <c r="A23" s="35"/>
      <c r="B23" s="1227" t="s">
        <v>19</v>
      </c>
      <c r="C23" s="1227"/>
      <c r="D23" s="1227"/>
      <c r="E23" s="1227"/>
      <c r="F23" s="1227"/>
      <c r="G23" s="1227"/>
      <c r="H23" s="1221"/>
      <c r="I23" s="1221"/>
      <c r="J23" s="1221"/>
      <c r="K23" s="1221"/>
      <c r="L23" s="1221"/>
    </row>
    <row r="24" spans="1:12" ht="33" customHeight="1">
      <c r="A24" s="35"/>
      <c r="B24" s="1227" t="s">
        <v>20</v>
      </c>
      <c r="C24" s="1227"/>
      <c r="D24" s="1227"/>
      <c r="E24" s="1227"/>
      <c r="F24" s="1227"/>
      <c r="G24" s="1227"/>
      <c r="H24" s="1221"/>
      <c r="I24" s="1221"/>
      <c r="J24" s="1221"/>
      <c r="K24" s="1221"/>
      <c r="L24" s="1221"/>
    </row>
    <row r="25" spans="1:12" ht="6" customHeight="1">
      <c r="A25" s="35"/>
      <c r="B25" s="164"/>
      <c r="C25" s="164"/>
      <c r="D25" s="164"/>
      <c r="E25" s="164"/>
      <c r="F25" s="164"/>
      <c r="G25" s="164"/>
      <c r="H25" s="165"/>
      <c r="I25" s="165"/>
      <c r="J25" s="165"/>
      <c r="K25" s="165"/>
      <c r="L25" s="165"/>
    </row>
    <row r="26" spans="1:12" ht="18.95" customHeight="1">
      <c r="A26" s="52">
        <v>1.2</v>
      </c>
      <c r="B26" s="1226" t="s">
        <v>169</v>
      </c>
      <c r="C26" s="1226"/>
      <c r="D26" s="1226"/>
      <c r="E26" s="1226"/>
      <c r="F26" s="1226"/>
      <c r="G26" s="1226"/>
      <c r="H26" s="1226"/>
      <c r="I26" s="1226"/>
      <c r="J26" s="1226"/>
      <c r="K26" s="1226"/>
      <c r="L26" s="1226"/>
    </row>
    <row r="27" spans="1:12" ht="18.95" customHeight="1">
      <c r="A27" s="55" t="s">
        <v>21</v>
      </c>
      <c r="B27" s="29" t="s">
        <v>22</v>
      </c>
      <c r="D27" s="90"/>
      <c r="E27" s="90"/>
    </row>
    <row r="28" spans="1:12" ht="18.95" customHeight="1">
      <c r="A28" s="35"/>
      <c r="B28" s="1192" t="s">
        <v>23</v>
      </c>
      <c r="C28" s="1192"/>
      <c r="D28" s="1139"/>
      <c r="E28" s="1139"/>
      <c r="F28" s="1139"/>
      <c r="G28" s="1139"/>
      <c r="H28" s="1139"/>
      <c r="I28" s="1139"/>
      <c r="J28" s="1139"/>
      <c r="K28" s="1139"/>
      <c r="L28" s="1139"/>
    </row>
    <row r="29" spans="1:12" ht="18.95" customHeight="1">
      <c r="A29" s="35"/>
      <c r="B29" s="1224" t="s">
        <v>24</v>
      </c>
      <c r="C29" s="1225"/>
      <c r="D29" s="1229"/>
      <c r="E29" s="1229"/>
      <c r="F29" s="1229"/>
      <c r="G29" s="1229"/>
      <c r="H29" s="1229"/>
      <c r="I29" s="1229"/>
      <c r="J29" s="1229"/>
      <c r="K29" s="1229"/>
      <c r="L29" s="1229"/>
    </row>
    <row r="30" spans="1:12" ht="18.95" customHeight="1">
      <c r="A30" s="35"/>
      <c r="B30" s="93"/>
      <c r="C30" s="53"/>
      <c r="D30" s="1228"/>
      <c r="E30" s="1228"/>
      <c r="F30" s="1228"/>
      <c r="G30" s="1228"/>
      <c r="H30" s="1228"/>
      <c r="I30" s="1228"/>
      <c r="J30" s="1228"/>
      <c r="K30" s="1228"/>
      <c r="L30" s="1228"/>
    </row>
    <row r="31" spans="1:12" ht="18.95" customHeight="1">
      <c r="A31" s="35"/>
      <c r="B31" s="93"/>
      <c r="C31" s="53"/>
      <c r="D31" s="1228"/>
      <c r="E31" s="1228"/>
      <c r="F31" s="1228"/>
      <c r="G31" s="1228"/>
      <c r="H31" s="1228"/>
      <c r="I31" s="1228"/>
      <c r="J31" s="1228"/>
      <c r="K31" s="1228"/>
      <c r="L31" s="1228"/>
    </row>
    <row r="32" spans="1:12" ht="18.95" customHeight="1">
      <c r="A32" s="35"/>
      <c r="B32" s="94"/>
      <c r="C32" s="54"/>
      <c r="D32" s="1230"/>
      <c r="E32" s="1230"/>
      <c r="F32" s="1230"/>
      <c r="G32" s="1230"/>
      <c r="H32" s="1230"/>
      <c r="I32" s="1230"/>
      <c r="J32" s="1230"/>
      <c r="K32" s="1230"/>
      <c r="L32" s="1230"/>
    </row>
    <row r="33" spans="1:54" ht="18.95" customHeight="1">
      <c r="A33" s="35"/>
      <c r="B33" s="1192" t="s">
        <v>25</v>
      </c>
      <c r="C33" s="1192"/>
      <c r="D33" s="1139"/>
      <c r="E33" s="1139"/>
      <c r="F33" s="1139"/>
      <c r="G33" s="1139"/>
      <c r="H33" s="1139"/>
      <c r="I33" s="1139"/>
      <c r="J33" s="1139"/>
      <c r="K33" s="1139"/>
      <c r="L33" s="1139"/>
    </row>
    <row r="34" spans="1:54" ht="18.95" customHeight="1">
      <c r="A34" s="35"/>
      <c r="B34" s="1192" t="s">
        <v>26</v>
      </c>
      <c r="C34" s="1192"/>
      <c r="D34" s="1139"/>
      <c r="E34" s="1139"/>
      <c r="F34" s="1139"/>
      <c r="G34" s="1139"/>
      <c r="H34" s="1139"/>
      <c r="I34" s="1139"/>
      <c r="J34" s="1139"/>
      <c r="K34" s="1139"/>
      <c r="L34" s="1139"/>
    </row>
    <row r="35" spans="1:54" ht="18.95" customHeight="1">
      <c r="A35" s="35"/>
      <c r="B35" s="1192" t="s">
        <v>27</v>
      </c>
      <c r="C35" s="1192"/>
      <c r="D35" s="1139"/>
      <c r="E35" s="1139"/>
      <c r="F35" s="1139"/>
      <c r="G35" s="1139"/>
      <c r="H35" s="1139"/>
      <c r="I35" s="1139"/>
      <c r="J35" s="1139"/>
      <c r="K35" s="1139"/>
      <c r="L35" s="1139"/>
    </row>
    <row r="36" spans="1:54" ht="18.95" customHeight="1">
      <c r="A36" s="35"/>
      <c r="B36" s="1192" t="s">
        <v>28</v>
      </c>
      <c r="C36" s="1192"/>
      <c r="D36" s="1139"/>
      <c r="E36" s="1139"/>
      <c r="F36" s="1139"/>
      <c r="G36" s="1139"/>
      <c r="H36" s="1139"/>
      <c r="I36" s="1139"/>
      <c r="J36" s="1139"/>
      <c r="K36" s="1139"/>
      <c r="L36" s="1139"/>
    </row>
    <row r="37" spans="1:54" ht="8.1" customHeight="1">
      <c r="A37" s="35"/>
      <c r="B37" s="95"/>
      <c r="C37" s="95"/>
      <c r="D37" s="96"/>
      <c r="E37" s="96"/>
      <c r="F37" s="96"/>
      <c r="G37" s="96"/>
      <c r="H37" s="96"/>
      <c r="I37" s="96"/>
      <c r="J37" s="96"/>
      <c r="K37" s="96"/>
      <c r="L37" s="96"/>
    </row>
    <row r="38" spans="1:54" ht="61.5" customHeight="1">
      <c r="A38" s="56" t="s">
        <v>30</v>
      </c>
      <c r="B38" s="1217" t="s">
        <v>29</v>
      </c>
      <c r="C38" s="1217"/>
      <c r="D38" s="1217"/>
      <c r="E38" s="1217"/>
      <c r="F38" s="1217"/>
      <c r="G38" s="1217"/>
      <c r="H38" s="1217"/>
      <c r="I38" s="1217"/>
      <c r="J38" s="1217"/>
      <c r="K38" s="1217"/>
      <c r="L38" s="1217"/>
    </row>
    <row r="39" spans="1:54" ht="33.75" customHeight="1">
      <c r="A39" s="35"/>
      <c r="B39" s="92" t="s">
        <v>345</v>
      </c>
      <c r="C39" s="1120" t="s">
        <v>31</v>
      </c>
      <c r="D39" s="1120"/>
      <c r="E39" s="1120"/>
      <c r="F39" s="1120"/>
      <c r="G39" s="1120" t="s">
        <v>32</v>
      </c>
      <c r="H39" s="1120"/>
      <c r="I39" s="1120" t="s">
        <v>33</v>
      </c>
      <c r="J39" s="1120"/>
      <c r="K39" s="1120"/>
      <c r="L39" s="1120"/>
    </row>
    <row r="40" spans="1:54" ht="38.1" customHeight="1">
      <c r="B40" s="102"/>
      <c r="C40" s="1139"/>
      <c r="D40" s="1139"/>
      <c r="E40" s="1139"/>
      <c r="F40" s="1139"/>
      <c r="G40" s="1116"/>
      <c r="H40" s="1116"/>
      <c r="I40" s="1139"/>
      <c r="J40" s="1139"/>
      <c r="K40" s="1139"/>
      <c r="L40" s="1139"/>
    </row>
    <row r="41" spans="1:54" ht="38.1" customHeight="1">
      <c r="A41" s="35"/>
      <c r="B41" s="102"/>
      <c r="C41" s="1139"/>
      <c r="D41" s="1139"/>
      <c r="E41" s="1139"/>
      <c r="F41" s="1139"/>
      <c r="G41" s="1116"/>
      <c r="H41" s="1116"/>
      <c r="I41" s="1139"/>
      <c r="J41" s="1139"/>
      <c r="K41" s="1139"/>
      <c r="L41" s="1139"/>
    </row>
    <row r="42" spans="1:54" ht="20.100000000000001" customHeight="1">
      <c r="A42" s="88">
        <v>2</v>
      </c>
      <c r="B42" s="97" t="s">
        <v>34</v>
      </c>
    </row>
    <row r="43" spans="1:54" ht="78.75" customHeight="1">
      <c r="B43" s="1217" t="s">
        <v>35</v>
      </c>
      <c r="C43" s="1217"/>
      <c r="D43" s="1217"/>
      <c r="E43" s="1217"/>
      <c r="F43" s="1217"/>
      <c r="G43" s="1217"/>
      <c r="H43" s="1217"/>
      <c r="I43" s="1217"/>
      <c r="J43" s="1217"/>
      <c r="K43" s="1217"/>
      <c r="L43" s="1217"/>
    </row>
    <row r="44" spans="1:54" s="24" customFormat="1" ht="34.5" customHeight="1">
      <c r="A44" s="52">
        <v>2.1</v>
      </c>
      <c r="B44" s="1217" t="s">
        <v>36</v>
      </c>
      <c r="C44" s="1217"/>
      <c r="D44" s="1217"/>
      <c r="E44" s="1217"/>
      <c r="F44" s="1217"/>
      <c r="G44" s="1217"/>
      <c r="H44" s="1217"/>
      <c r="I44" s="1217"/>
      <c r="J44" s="1217"/>
      <c r="K44" s="1217"/>
      <c r="L44" s="1217"/>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0" t="s">
        <v>38</v>
      </c>
      <c r="D45" s="1120"/>
      <c r="E45" s="1120"/>
      <c r="F45" s="1120"/>
      <c r="G45" s="1120" t="s">
        <v>39</v>
      </c>
      <c r="H45" s="1120"/>
      <c r="I45" s="1120" t="s">
        <v>109</v>
      </c>
      <c r="J45" s="1120"/>
      <c r="K45" s="1120" t="s">
        <v>110</v>
      </c>
      <c r="L45" s="1120"/>
    </row>
    <row r="46" spans="1:54" ht="27.95" customHeight="1">
      <c r="A46" s="35"/>
      <c r="B46" s="102">
        <v>1</v>
      </c>
      <c r="C46" s="1139"/>
      <c r="D46" s="1139"/>
      <c r="E46" s="1139"/>
      <c r="F46" s="1139"/>
      <c r="G46" s="1116"/>
      <c r="H46" s="1116"/>
      <c r="I46" s="1116"/>
      <c r="J46" s="1116"/>
      <c r="K46" s="1214"/>
      <c r="L46" s="1214"/>
    </row>
    <row r="47" spans="1:54" ht="27.95" customHeight="1">
      <c r="A47" s="35"/>
      <c r="B47" s="102">
        <v>2</v>
      </c>
      <c r="C47" s="1139"/>
      <c r="D47" s="1139"/>
      <c r="E47" s="1139"/>
      <c r="F47" s="1139"/>
      <c r="G47" s="1116"/>
      <c r="H47" s="1116"/>
      <c r="I47" s="1116"/>
      <c r="J47" s="1116"/>
      <c r="K47" s="1214"/>
      <c r="L47" s="1214"/>
    </row>
    <row r="48" spans="1:54" ht="27.95" customHeight="1">
      <c r="A48" s="35"/>
      <c r="B48" s="102">
        <v>3</v>
      </c>
      <c r="C48" s="1139"/>
      <c r="D48" s="1139"/>
      <c r="E48" s="1139"/>
      <c r="F48" s="1139"/>
      <c r="G48" s="1116"/>
      <c r="H48" s="1116"/>
      <c r="I48" s="1116"/>
      <c r="J48" s="1116"/>
      <c r="K48" s="1214"/>
      <c r="L48" s="1214"/>
    </row>
    <row r="49" spans="1:54" ht="27.95" customHeight="1">
      <c r="A49" s="35"/>
      <c r="B49" s="102">
        <v>4</v>
      </c>
      <c r="C49" s="1139"/>
      <c r="D49" s="1139"/>
      <c r="E49" s="1139"/>
      <c r="F49" s="1139"/>
      <c r="G49" s="1116"/>
      <c r="H49" s="1116"/>
      <c r="I49" s="1116"/>
      <c r="J49" s="1116"/>
      <c r="K49" s="1214"/>
      <c r="L49" s="1214"/>
    </row>
    <row r="50" spans="1:54" ht="27.95" customHeight="1">
      <c r="A50" s="35"/>
      <c r="B50" s="102">
        <v>5</v>
      </c>
      <c r="C50" s="1139"/>
      <c r="D50" s="1139"/>
      <c r="E50" s="1139"/>
      <c r="F50" s="1139"/>
      <c r="G50" s="1116"/>
      <c r="H50" s="1116"/>
      <c r="I50" s="1116"/>
      <c r="J50" s="1116"/>
      <c r="K50" s="1214"/>
      <c r="L50" s="1214"/>
    </row>
    <row r="51" spans="1:54" ht="18" customHeight="1">
      <c r="A51" s="88">
        <v>3</v>
      </c>
      <c r="B51" s="745" t="s">
        <v>955</v>
      </c>
      <c r="C51" s="745"/>
      <c r="D51" s="745"/>
      <c r="E51" s="745"/>
      <c r="F51" s="96"/>
    </row>
    <row r="52" spans="1:54" ht="67.5" customHeight="1">
      <c r="A52" s="35"/>
      <c r="B52" s="1217" t="s">
        <v>956</v>
      </c>
      <c r="C52" s="1217"/>
      <c r="D52" s="1217"/>
      <c r="E52" s="1217"/>
      <c r="F52" s="1217"/>
      <c r="G52" s="1217"/>
      <c r="H52" s="1217"/>
      <c r="I52" s="1217"/>
      <c r="J52" s="1217"/>
      <c r="K52" s="1217"/>
      <c r="L52" s="1217"/>
    </row>
    <row r="53" spans="1:54" ht="15">
      <c r="A53" s="35">
        <v>3.1</v>
      </c>
      <c r="B53" s="1223" t="s">
        <v>959</v>
      </c>
      <c r="C53" s="1223"/>
      <c r="D53" s="1223"/>
      <c r="E53" s="1223"/>
      <c r="F53" s="1223"/>
      <c r="G53" s="1223"/>
      <c r="H53" s="1223"/>
      <c r="I53" s="1223"/>
      <c r="J53" s="1223"/>
      <c r="K53" s="1223"/>
      <c r="L53" s="1223"/>
    </row>
    <row r="54" spans="1:54" s="24" customFormat="1" ht="35.25" customHeight="1">
      <c r="A54" s="35"/>
      <c r="B54" s="1111" t="s">
        <v>37</v>
      </c>
      <c r="C54" s="1111"/>
      <c r="D54" s="1111"/>
      <c r="E54" s="1083" t="s">
        <v>957</v>
      </c>
      <c r="F54" s="1216"/>
      <c r="G54" s="1216"/>
      <c r="H54" s="1084"/>
      <c r="I54" s="1111" t="s">
        <v>958</v>
      </c>
      <c r="J54" s="1111"/>
      <c r="K54" s="1111"/>
      <c r="L54" s="1111"/>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39"/>
      <c r="C55" s="1139"/>
      <c r="D55" s="1139"/>
      <c r="E55" s="1116"/>
      <c r="F55" s="1116"/>
      <c r="G55" s="1116"/>
      <c r="H55" s="1116"/>
      <c r="I55" s="1116"/>
      <c r="J55" s="1116"/>
      <c r="K55" s="1116"/>
      <c r="L55" s="1116"/>
    </row>
    <row r="56" spans="1:54" ht="20.100000000000001" customHeight="1">
      <c r="A56" s="35"/>
      <c r="B56" s="1139"/>
      <c r="C56" s="1139"/>
      <c r="D56" s="1139"/>
      <c r="E56" s="1116"/>
      <c r="F56" s="1116"/>
      <c r="G56" s="1116"/>
      <c r="H56" s="1116"/>
      <c r="I56" s="1116"/>
      <c r="J56" s="1116"/>
      <c r="K56" s="1116"/>
      <c r="L56" s="1116"/>
    </row>
    <row r="57" spans="1:54" ht="20.100000000000001" customHeight="1">
      <c r="A57" s="35"/>
      <c r="B57" s="1139"/>
      <c r="C57" s="1139"/>
      <c r="D57" s="1139"/>
      <c r="E57" s="1116"/>
      <c r="F57" s="1116"/>
      <c r="G57" s="1116"/>
      <c r="H57" s="1116"/>
      <c r="I57" s="1116"/>
      <c r="J57" s="1116"/>
      <c r="K57" s="1116"/>
      <c r="L57" s="1116"/>
    </row>
    <row r="58" spans="1:54" ht="20.100000000000001" customHeight="1">
      <c r="A58" s="35"/>
      <c r="B58" s="1139"/>
      <c r="C58" s="1139"/>
      <c r="D58" s="1139"/>
      <c r="E58" s="1116"/>
      <c r="F58" s="1116"/>
      <c r="G58" s="1116"/>
      <c r="H58" s="1116"/>
      <c r="I58" s="1116"/>
      <c r="J58" s="1116"/>
      <c r="K58" s="1116"/>
      <c r="L58" s="1116"/>
    </row>
    <row r="59" spans="1:54" ht="20.100000000000001" customHeight="1">
      <c r="A59" s="35"/>
      <c r="B59" s="1139"/>
      <c r="C59" s="1139"/>
      <c r="D59" s="1139"/>
      <c r="E59" s="1116"/>
      <c r="F59" s="1116"/>
      <c r="G59" s="1116"/>
      <c r="H59" s="1116"/>
      <c r="I59" s="1116"/>
      <c r="J59" s="1116"/>
      <c r="K59" s="1116"/>
      <c r="L59" s="1116"/>
    </row>
    <row r="60" spans="1:54" ht="20.100000000000001" customHeight="1">
      <c r="A60" s="35"/>
      <c r="B60" s="1139"/>
      <c r="C60" s="1139"/>
      <c r="D60" s="1139"/>
      <c r="E60" s="1116"/>
      <c r="F60" s="1116"/>
      <c r="G60" s="1116"/>
      <c r="H60" s="1116"/>
      <c r="I60" s="1116"/>
      <c r="J60" s="1116"/>
      <c r="K60" s="1116"/>
      <c r="L60" s="1116"/>
    </row>
    <row r="61" spans="1:54" ht="21" customHeight="1">
      <c r="A61" s="88">
        <v>4</v>
      </c>
      <c r="B61" s="97" t="s">
        <v>40</v>
      </c>
      <c r="D61" s="96"/>
      <c r="E61" s="96"/>
      <c r="F61" s="96"/>
    </row>
    <row r="62" spans="1:54" ht="18" customHeight="1">
      <c r="A62" s="98">
        <v>4.0999999999999996</v>
      </c>
      <c r="B62" s="1222" t="s">
        <v>41</v>
      </c>
      <c r="C62" s="1222"/>
      <c r="D62" s="1222"/>
      <c r="E62" s="1222"/>
      <c r="F62" s="1222"/>
      <c r="G62" s="1222"/>
      <c r="H62" s="1222"/>
      <c r="I62" s="1222"/>
      <c r="J62" s="1222"/>
      <c r="K62" s="1222"/>
      <c r="L62" s="1222"/>
    </row>
    <row r="63" spans="1:54" ht="67.5" customHeight="1">
      <c r="A63" s="35"/>
      <c r="B63" s="1217" t="s">
        <v>42</v>
      </c>
      <c r="C63" s="1217"/>
      <c r="D63" s="1217"/>
      <c r="E63" s="1217"/>
      <c r="F63" s="1217"/>
      <c r="G63" s="1217"/>
      <c r="H63" s="1217"/>
      <c r="I63" s="1217"/>
      <c r="J63" s="1217"/>
      <c r="K63" s="1217"/>
      <c r="L63" s="1217"/>
    </row>
    <row r="64" spans="1:54" s="24" customFormat="1" ht="35.25" customHeight="1">
      <c r="A64" s="35"/>
      <c r="B64" s="1111" t="s">
        <v>43</v>
      </c>
      <c r="C64" s="1111"/>
      <c r="D64" s="1111"/>
      <c r="E64" s="1083" t="s">
        <v>44</v>
      </c>
      <c r="F64" s="1216"/>
      <c r="G64" s="1216"/>
      <c r="H64" s="1084"/>
      <c r="I64" s="1111" t="s">
        <v>45</v>
      </c>
      <c r="J64" s="1111"/>
      <c r="K64" s="1111"/>
      <c r="L64" s="1111"/>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39"/>
      <c r="C65" s="1139"/>
      <c r="D65" s="1139"/>
      <c r="E65" s="1116"/>
      <c r="F65" s="1116"/>
      <c r="G65" s="1116"/>
      <c r="H65" s="1116"/>
      <c r="I65" s="1116"/>
      <c r="J65" s="1116"/>
      <c r="K65" s="1116"/>
      <c r="L65" s="1116"/>
    </row>
    <row r="66" spans="1:54" ht="20.100000000000001" customHeight="1">
      <c r="A66" s="35"/>
      <c r="B66" s="1139"/>
      <c r="C66" s="1139"/>
      <c r="D66" s="1139"/>
      <c r="E66" s="1116"/>
      <c r="F66" s="1116"/>
      <c r="G66" s="1116"/>
      <c r="H66" s="1116"/>
      <c r="I66" s="1116"/>
      <c r="J66" s="1116"/>
      <c r="K66" s="1116"/>
      <c r="L66" s="1116"/>
    </row>
    <row r="67" spans="1:54" ht="20.100000000000001" customHeight="1">
      <c r="A67" s="35"/>
      <c r="B67" s="1139"/>
      <c r="C67" s="1139"/>
      <c r="D67" s="1139"/>
      <c r="E67" s="1116"/>
      <c r="F67" s="1116"/>
      <c r="G67" s="1116"/>
      <c r="H67" s="1116"/>
      <c r="I67" s="1116"/>
      <c r="J67" s="1116"/>
      <c r="K67" s="1116"/>
      <c r="L67" s="1116"/>
    </row>
    <row r="68" spans="1:54" ht="20.100000000000001" customHeight="1">
      <c r="A68" s="35"/>
      <c r="B68" s="1139"/>
      <c r="C68" s="1139"/>
      <c r="D68" s="1139"/>
      <c r="E68" s="1116"/>
      <c r="F68" s="1116"/>
      <c r="G68" s="1116"/>
      <c r="H68" s="1116"/>
      <c r="I68" s="1116"/>
      <c r="J68" s="1116"/>
      <c r="K68" s="1116"/>
      <c r="L68" s="1116"/>
    </row>
    <row r="69" spans="1:54" ht="20.100000000000001" customHeight="1">
      <c r="A69" s="35"/>
      <c r="B69" s="1139"/>
      <c r="C69" s="1139"/>
      <c r="D69" s="1139"/>
      <c r="E69" s="1116"/>
      <c r="F69" s="1116"/>
      <c r="G69" s="1116"/>
      <c r="H69" s="1116"/>
      <c r="I69" s="1116"/>
      <c r="J69" s="1116"/>
      <c r="K69" s="1116"/>
      <c r="L69" s="1116"/>
    </row>
    <row r="70" spans="1:54" ht="20.100000000000001" customHeight="1">
      <c r="A70" s="35"/>
      <c r="B70" s="1139"/>
      <c r="C70" s="1139"/>
      <c r="D70" s="1139"/>
      <c r="E70" s="1116"/>
      <c r="F70" s="1116"/>
      <c r="G70" s="1116"/>
      <c r="H70" s="1116"/>
      <c r="I70" s="1116"/>
      <c r="J70" s="1116"/>
      <c r="K70" s="1116"/>
      <c r="L70" s="1116"/>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11" t="s">
        <v>112</v>
      </c>
      <c r="D73" s="1111"/>
      <c r="E73" s="1111"/>
      <c r="F73" s="1111"/>
      <c r="G73" s="1111"/>
      <c r="H73" s="1083" t="s">
        <v>47</v>
      </c>
      <c r="I73" s="1216"/>
      <c r="J73" s="1216"/>
      <c r="K73" s="1216"/>
      <c r="L73" s="10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20" t="s">
        <v>524</v>
      </c>
      <c r="C82" s="1220"/>
      <c r="D82" s="1220"/>
      <c r="E82" s="1220"/>
      <c r="F82" s="1220"/>
      <c r="G82" s="1220"/>
      <c r="H82" s="1221" t="s">
        <v>58</v>
      </c>
      <c r="I82" s="1221"/>
      <c r="J82" s="1221"/>
      <c r="K82" s="1221"/>
      <c r="L82" s="1221"/>
    </row>
    <row r="83" spans="1:12">
      <c r="A83" s="51"/>
      <c r="B83" s="1217"/>
      <c r="C83" s="1217"/>
      <c r="D83" s="1217"/>
      <c r="E83" s="1217"/>
      <c r="F83" s="1217"/>
      <c r="G83" s="1217"/>
      <c r="H83" s="1217"/>
      <c r="I83" s="1217"/>
      <c r="J83" s="1217"/>
      <c r="K83" s="1217"/>
      <c r="L83" s="1217"/>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15" t="str">
        <f>'Attach 3(JV)'!B24</f>
        <v>--</v>
      </c>
      <c r="C86" s="1215"/>
      <c r="D86" s="1215"/>
      <c r="E86" s="25"/>
      <c r="G86" s="57" t="s">
        <v>5</v>
      </c>
      <c r="H86" s="1218" t="str">
        <f>'Attach 3(JV)'!E24</f>
        <v/>
      </c>
      <c r="I86" s="1219"/>
      <c r="J86" s="1219"/>
      <c r="K86" s="1219"/>
      <c r="L86" s="1219"/>
    </row>
    <row r="87" spans="1:12" ht="24" customHeight="1">
      <c r="A87" s="36" t="s">
        <v>8</v>
      </c>
      <c r="B87" s="1068" t="str">
        <f>'Attach 3(JV)'!B25</f>
        <v/>
      </c>
      <c r="C87" s="1068"/>
      <c r="D87" s="1068"/>
      <c r="E87" s="25"/>
      <c r="G87" s="57" t="s">
        <v>6</v>
      </c>
      <c r="H87" s="1218" t="str">
        <f>'Attach 3(JV)'!E25</f>
        <v/>
      </c>
      <c r="I87" s="1219"/>
      <c r="J87" s="1219"/>
      <c r="K87" s="1219"/>
      <c r="L87" s="1219"/>
    </row>
  </sheetData>
  <sheetProtection password="CB10" sheet="1" objects="1" scenarios="1" formatColumns="0" formatRows="0" selectLockedCells="1"/>
  <customSheetViews>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I57:L57"/>
    <mergeCell ref="B58:D58"/>
    <mergeCell ref="E58:H58"/>
    <mergeCell ref="I58:L58"/>
    <mergeCell ref="B59:D59"/>
    <mergeCell ref="E59:H59"/>
    <mergeCell ref="I59:L59"/>
    <mergeCell ref="B60:D60"/>
    <mergeCell ref="E60:H60"/>
    <mergeCell ref="I60:L60"/>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35" t="str">
        <f>'Attach 3(JV)'!A1</f>
        <v>Specification No. :NR1/NT/W-CIVIL/DOM/I00/25/11250 
(RFX- 5002004722)</v>
      </c>
      <c r="B1" s="1235"/>
      <c r="C1" s="1235"/>
      <c r="D1" s="1234" t="str">
        <f>"Attachment-17 "&amp;'Attach 3(JV)'!AT1</f>
        <v xml:space="preserve">Attachment-17 </v>
      </c>
      <c r="E1" s="1234"/>
    </row>
    <row r="2" spans="1:26" ht="10.5" customHeight="1">
      <c r="Z2" s="277">
        <f>'[5]Attach 3(JV)'!Z2</f>
        <v>0</v>
      </c>
    </row>
    <row r="3" spans="1:26" ht="42.75"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7" t="s">
        <v>506</v>
      </c>
      <c r="C15" s="1237"/>
      <c r="D15" s="1237"/>
      <c r="E15" s="1237"/>
      <c r="F15" s="285"/>
      <c r="G15" s="285"/>
      <c r="H15" s="285"/>
    </row>
    <row r="16" spans="1:26" ht="51.75" customHeight="1">
      <c r="A16" s="284">
        <v>2</v>
      </c>
      <c r="B16" s="1237" t="s">
        <v>507</v>
      </c>
      <c r="C16" s="1237"/>
      <c r="D16" s="1237"/>
      <c r="E16" s="1237"/>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8" t="s">
        <v>512</v>
      </c>
      <c r="B27" s="1238"/>
      <c r="C27" s="1238"/>
      <c r="D27" s="1238"/>
      <c r="E27" s="1238"/>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:NR1/NT/W-CIVIL/DOM/I00/25/11250 
(RFX- 5002004722)</v>
      </c>
      <c r="B32" s="272"/>
      <c r="C32" s="272"/>
      <c r="D32" s="272"/>
      <c r="E32" s="273" t="str">
        <f>D1</f>
        <v xml:space="preserve">Attachment-17 </v>
      </c>
    </row>
    <row r="33" spans="1:8" hidden="1"/>
    <row r="34" spans="1:8" ht="15" hidden="1">
      <c r="A34" s="1239" t="str">
        <f>A3</f>
        <v>Construction of 01 nos open store platform (size- 50 mtr x 15 mtr) for storage of spare of line tower material and associated work i.e. road work, Drainage at 765/400/220 kv Bhadla II</v>
      </c>
      <c r="B34" s="1239"/>
      <c r="C34" s="1239"/>
      <c r="D34" s="1239"/>
      <c r="E34" s="1239"/>
    </row>
    <row r="35" spans="1:8" hidden="1">
      <c r="A35" s="280"/>
    </row>
    <row r="36" spans="1:8" ht="15" hidden="1">
      <c r="A36" s="1241" t="s">
        <v>375</v>
      </c>
      <c r="B36" s="1241"/>
      <c r="C36" s="1241"/>
      <c r="D36" s="1241"/>
      <c r="E36" s="1241"/>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40" t="s">
        <v>376</v>
      </c>
      <c r="B46" s="1240"/>
      <c r="C46" s="1240"/>
      <c r="D46" s="1240"/>
      <c r="E46" s="1240"/>
      <c r="F46" s="275"/>
      <c r="G46" s="275"/>
      <c r="H46" s="275"/>
    </row>
    <row r="47" spans="1:8" hidden="1">
      <c r="A47" s="282"/>
      <c r="B47" s="282"/>
      <c r="C47" s="282"/>
      <c r="D47" s="282"/>
      <c r="E47" s="282"/>
      <c r="F47" s="275"/>
      <c r="G47" s="275"/>
      <c r="H47" s="275"/>
    </row>
    <row r="48" spans="1:8" ht="66" hidden="1">
      <c r="A48" s="286" t="s">
        <v>345</v>
      </c>
      <c r="B48" s="1236" t="s">
        <v>106</v>
      </c>
      <c r="C48" s="1236"/>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:NR1/NT/W-CIVIL/DOM/I00/25/11250 
(RFX- 5002004722)</v>
      </c>
      <c r="B60" s="272"/>
      <c r="C60" s="272"/>
      <c r="D60" s="272"/>
      <c r="E60" s="273" t="str">
        <f>E32</f>
        <v xml:space="preserve">Attachment-17 </v>
      </c>
      <c r="F60" s="275"/>
      <c r="G60" s="275"/>
      <c r="H60" s="275"/>
    </row>
    <row r="61" spans="1:8" hidden="1">
      <c r="F61" s="275"/>
      <c r="G61" s="275"/>
      <c r="H61" s="275"/>
    </row>
    <row r="62" spans="1:8" ht="15" hidden="1">
      <c r="A62" s="1239" t="str">
        <f>A34</f>
        <v>Construction of 01 nos open store platform (size- 50 mtr x 15 mtr) for storage of spare of line tower material and associated work i.e. road work, Drainage at 765/400/220 kv Bhadla II</v>
      </c>
      <c r="B62" s="1239"/>
      <c r="C62" s="1239"/>
      <c r="D62" s="1239"/>
      <c r="E62" s="1239"/>
      <c r="F62" s="275"/>
      <c r="G62" s="275"/>
      <c r="H62" s="275"/>
    </row>
    <row r="63" spans="1:8" hidden="1">
      <c r="A63" s="280"/>
      <c r="F63" s="275"/>
      <c r="G63" s="275"/>
      <c r="H63" s="275"/>
    </row>
    <row r="64" spans="1:8" ht="15" hidden="1">
      <c r="A64" s="1241" t="s">
        <v>375</v>
      </c>
      <c r="B64" s="1241"/>
      <c r="C64" s="1241"/>
      <c r="D64" s="1241"/>
      <c r="E64" s="1241"/>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40" t="s">
        <v>376</v>
      </c>
      <c r="B74" s="1240"/>
      <c r="C74" s="1240"/>
      <c r="D74" s="1240"/>
      <c r="E74" s="1240"/>
      <c r="F74" s="275"/>
      <c r="G74" s="275"/>
      <c r="H74" s="275"/>
    </row>
    <row r="75" spans="1:8" hidden="1">
      <c r="A75" s="282"/>
      <c r="B75" s="282"/>
      <c r="C75" s="282"/>
      <c r="D75" s="282"/>
      <c r="E75" s="282"/>
      <c r="F75" s="275"/>
      <c r="G75" s="275"/>
      <c r="H75" s="275"/>
    </row>
    <row r="76" spans="1:8" ht="66" hidden="1">
      <c r="A76" s="286" t="s">
        <v>345</v>
      </c>
      <c r="B76" s="1236" t="s">
        <v>106</v>
      </c>
      <c r="C76" s="1236"/>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1"/>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3"/>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3"/>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4"/>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70" t="str">
        <f>'Attach 3(JV)'!A1</f>
        <v>Specification No. :NR1/NT/W-CIVIL/DOM/I00/25/11250 
(RFX- 5002004722)</v>
      </c>
      <c r="B1" s="1070"/>
      <c r="C1" s="1070"/>
      <c r="D1" s="1070"/>
      <c r="E1" s="631" t="str">
        <f>"Attachment-18 " &amp; 'Attach 3(JV)'!AT1</f>
        <v xml:space="preserve">Attachment-18 </v>
      </c>
      <c r="F1" s="615"/>
      <c r="G1" s="615"/>
      <c r="H1" s="615"/>
    </row>
    <row r="3" spans="1:9" ht="35.25" customHeight="1">
      <c r="A3" s="1242" t="str">
        <f>'Attach 3(JV)'!A3</f>
        <v>Construction of 01 nos open store platform (size- 50 mtr x 15 mtr) for storage of spare of line tower material and associated work i.e. road work, Drainage at 765/400/220 kv Bhadla II</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63" t="s">
        <v>560</v>
      </c>
      <c r="B1" s="1264"/>
      <c r="C1" s="1264"/>
      <c r="D1" s="1264"/>
      <c r="E1" s="1264"/>
      <c r="F1" s="1264"/>
      <c r="G1" s="1264"/>
      <c r="H1" s="1264"/>
      <c r="I1" s="1265"/>
    </row>
    <row r="2" spans="1:9" ht="31.5" customHeight="1">
      <c r="A2" s="364" t="s">
        <v>495</v>
      </c>
      <c r="B2" s="1266" t="s">
        <v>561</v>
      </c>
      <c r="C2" s="1266"/>
      <c r="D2" s="1266"/>
      <c r="E2" s="1266"/>
      <c r="F2" s="1266"/>
      <c r="G2" s="1266"/>
      <c r="H2" s="1266"/>
      <c r="I2" s="1267"/>
    </row>
    <row r="3" spans="1:9" ht="36" customHeight="1">
      <c r="A3" s="364" t="s">
        <v>497</v>
      </c>
      <c r="B3" s="1266" t="s">
        <v>626</v>
      </c>
      <c r="C3" s="1266"/>
      <c r="D3" s="1266"/>
      <c r="E3" s="1266"/>
      <c r="F3" s="1266"/>
      <c r="G3" s="1266"/>
      <c r="H3" s="1266"/>
      <c r="I3" s="1267"/>
    </row>
    <row r="4" spans="1:9" ht="36" customHeight="1">
      <c r="A4" s="364" t="s">
        <v>499</v>
      </c>
      <c r="B4" s="1266" t="s">
        <v>562</v>
      </c>
      <c r="C4" s="1266"/>
      <c r="D4" s="1266"/>
      <c r="E4" s="1266"/>
      <c r="F4" s="1266"/>
      <c r="G4" s="1266"/>
      <c r="H4" s="1266"/>
      <c r="I4" s="1267"/>
    </row>
    <row r="5" spans="1:9" ht="36" customHeight="1">
      <c r="A5" s="364" t="s">
        <v>501</v>
      </c>
      <c r="B5" s="1266" t="s">
        <v>502</v>
      </c>
      <c r="C5" s="1266"/>
      <c r="D5" s="1266"/>
      <c r="E5" s="1266"/>
      <c r="F5" s="1266"/>
      <c r="G5" s="1266"/>
      <c r="H5" s="1266"/>
      <c r="I5" s="1267"/>
    </row>
    <row r="6" spans="1:9" ht="19.5" customHeight="1">
      <c r="A6" s="365" t="s">
        <v>503</v>
      </c>
      <c r="B6" s="882" t="s">
        <v>563</v>
      </c>
      <c r="C6" s="882"/>
      <c r="D6" s="882"/>
      <c r="E6" s="882"/>
      <c r="F6" s="882"/>
      <c r="G6" s="882"/>
      <c r="H6" s="882"/>
      <c r="I6" s="1254"/>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5" t="s">
        <v>565</v>
      </c>
      <c r="B32" s="1255"/>
      <c r="C32" s="1255"/>
      <c r="D32" s="1255"/>
      <c r="E32" s="1255"/>
      <c r="F32" s="1255"/>
      <c r="G32" s="1255"/>
      <c r="H32" s="1255"/>
      <c r="I32" s="1255"/>
      <c r="J32" s="367"/>
    </row>
    <row r="33" spans="1:16" ht="18.75">
      <c r="A33" s="369"/>
      <c r="B33" s="369"/>
      <c r="C33" s="369"/>
      <c r="D33" s="369"/>
      <c r="E33" s="369"/>
      <c r="F33" s="369"/>
      <c r="G33" s="369"/>
      <c r="H33" s="369"/>
      <c r="I33" s="369"/>
      <c r="J33" s="367"/>
    </row>
    <row r="34" spans="1:16" ht="15.75">
      <c r="A34" s="1256" t="s">
        <v>386</v>
      </c>
      <c r="B34" s="1256"/>
      <c r="C34" s="1256"/>
      <c r="D34" s="1256"/>
      <c r="E34" s="1256"/>
      <c r="F34" s="1256"/>
      <c r="G34" s="1256"/>
      <c r="H34" s="1256"/>
      <c r="I34" s="1256"/>
      <c r="J34" s="367"/>
      <c r="K34" s="366" t="e">
        <v>#REF!</v>
      </c>
      <c r="O34" s="368" t="e">
        <v>#REF!</v>
      </c>
    </row>
    <row r="35" spans="1:16" ht="16.5">
      <c r="A35" s="1260" t="s">
        <v>387</v>
      </c>
      <c r="B35" s="1260"/>
      <c r="C35" s="1260"/>
      <c r="D35" s="1260"/>
      <c r="E35" s="1260"/>
      <c r="F35" s="1260"/>
      <c r="G35" s="1260"/>
      <c r="H35" s="1260"/>
      <c r="I35" s="1260"/>
      <c r="J35" s="367"/>
      <c r="K35" s="368" t="e">
        <v>#REF!</v>
      </c>
      <c r="O35" s="368" t="e">
        <v>#REF!</v>
      </c>
    </row>
    <row r="36" spans="1:16" ht="36" customHeight="1">
      <c r="A36" s="1262" t="s">
        <v>553</v>
      </c>
      <c r="B36" s="841"/>
      <c r="C36" s="841"/>
      <c r="D36" s="841"/>
      <c r="E36" s="841"/>
      <c r="F36" s="841"/>
      <c r="G36" s="841"/>
      <c r="H36" s="841"/>
      <c r="I36" s="841"/>
      <c r="J36" s="367"/>
      <c r="K36" s="368" t="e">
        <v>#REF!</v>
      </c>
      <c r="O36" s="368" t="e">
        <v>#REF!</v>
      </c>
    </row>
    <row r="37" spans="1:16" ht="16.5">
      <c r="A37" s="1260" t="s">
        <v>554</v>
      </c>
      <c r="B37" s="1260"/>
      <c r="C37" s="1260"/>
      <c r="D37" s="1260"/>
      <c r="E37" s="1260"/>
      <c r="F37" s="1260"/>
      <c r="G37" s="1260"/>
      <c r="H37" s="1260"/>
      <c r="I37" s="1260"/>
      <c r="J37" s="367"/>
      <c r="K37" s="368" t="e">
        <v>#REF!</v>
      </c>
      <c r="O37" s="368" t="e">
        <v>#REF!</v>
      </c>
    </row>
    <row r="38" spans="1:16" ht="16.5">
      <c r="A38" s="1259" t="s">
        <v>389</v>
      </c>
      <c r="B38" s="1259"/>
      <c r="C38" s="1259"/>
      <c r="D38" s="1259"/>
      <c r="E38" s="1259"/>
      <c r="F38" s="1259"/>
      <c r="G38" s="1259"/>
      <c r="H38" s="1259"/>
      <c r="I38" s="1259"/>
      <c r="J38" s="367"/>
    </row>
    <row r="39" spans="1:16" ht="18.75" customHeight="1">
      <c r="A39" s="1258">
        <f>'Names of Bidder'!D19</f>
        <v>0</v>
      </c>
      <c r="B39" s="1258"/>
      <c r="C39" s="1258"/>
      <c r="D39" s="1258"/>
      <c r="E39" s="1258"/>
      <c r="F39" s="1258"/>
      <c r="G39" s="1258"/>
      <c r="H39" s="1258"/>
      <c r="I39" s="1258"/>
      <c r="J39" s="367"/>
      <c r="K39" s="371">
        <v>1</v>
      </c>
      <c r="M39" s="368" t="s">
        <v>555</v>
      </c>
      <c r="P39" s="368" t="s">
        <v>556</v>
      </c>
    </row>
    <row r="40" spans="1:16" ht="16.899999999999999" customHeight="1">
      <c r="A40" s="841" t="str">
        <f xml:space="preserve"> "having its Registered Office at " &amp;'Names of Bidder'!D20 &amp; ","&amp;'Names of Bidder'!D21&amp;","&amp;'Names of Bidder'!D22</f>
        <v>having its Registered Office at ,,</v>
      </c>
      <c r="B40" s="841"/>
      <c r="C40" s="841"/>
      <c r="D40" s="841"/>
      <c r="E40" s="841"/>
      <c r="F40" s="841"/>
      <c r="G40" s="841"/>
      <c r="H40" s="841"/>
      <c r="I40" s="841"/>
      <c r="J40" s="367"/>
      <c r="K40" s="371">
        <v>1</v>
      </c>
      <c r="M40" s="368" t="s">
        <v>557</v>
      </c>
    </row>
    <row r="41" spans="1:16" ht="16.5">
      <c r="A41" s="1259" t="s">
        <v>389</v>
      </c>
      <c r="B41" s="1259"/>
      <c r="C41" s="1259"/>
      <c r="D41" s="1259"/>
      <c r="E41" s="1259"/>
      <c r="F41" s="1259"/>
      <c r="G41" s="1259"/>
      <c r="H41" s="1259"/>
      <c r="I41" s="1259"/>
      <c r="J41" s="367"/>
    </row>
    <row r="42" spans="1:16" ht="16.5">
      <c r="A42" s="1259" t="str">
        <f>IF('Names of Bidder'!D6= "Sole Bidder", "", IF('Names of Bidder'!D7=1,'Names of Bidder'!D24,IF('Names of Bidder'!D7="2 or More",'Names of Bidder'!D24&amp;" &amp; "&amp;'Names of Bidder'!D29,"")))</f>
        <v/>
      </c>
      <c r="B42" s="1259"/>
      <c r="C42" s="1259"/>
      <c r="D42" s="1259"/>
      <c r="E42" s="1259"/>
      <c r="F42" s="1259"/>
      <c r="G42" s="1259"/>
      <c r="H42" s="1259"/>
      <c r="I42" s="1259"/>
      <c r="J42" s="367"/>
    </row>
    <row r="43" spans="1:16" ht="18" customHeight="1">
      <c r="A43" s="841"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841"/>
      <c r="C43" s="841"/>
      <c r="D43" s="841"/>
      <c r="E43" s="841"/>
      <c r="F43" s="841"/>
      <c r="G43" s="841"/>
      <c r="H43" s="841"/>
      <c r="I43" s="841"/>
      <c r="J43" s="367"/>
    </row>
    <row r="44" spans="1:16" ht="16.5">
      <c r="A44" s="1259" t="s">
        <v>390</v>
      </c>
      <c r="B44" s="1259"/>
      <c r="C44" s="1259"/>
      <c r="D44" s="1259"/>
      <c r="E44" s="1259"/>
      <c r="F44" s="1259"/>
      <c r="G44" s="1259"/>
      <c r="H44" s="1259"/>
      <c r="I44" s="1259"/>
      <c r="J44" s="367"/>
    </row>
    <row r="45" spans="1:16" ht="16.5">
      <c r="A45" s="370"/>
      <c r="B45" s="370"/>
      <c r="C45" s="370"/>
      <c r="D45" s="370"/>
      <c r="E45" s="370"/>
      <c r="F45" s="370"/>
      <c r="G45" s="370"/>
      <c r="H45" s="370"/>
      <c r="I45" s="370"/>
      <c r="J45" s="367"/>
    </row>
    <row r="46" spans="1:16" ht="16.5">
      <c r="A46" s="1260" t="s">
        <v>391</v>
      </c>
      <c r="B46" s="1260"/>
      <c r="C46" s="1260"/>
      <c r="D46" s="1260"/>
      <c r="E46" s="1260"/>
      <c r="F46" s="1260"/>
      <c r="G46" s="1260"/>
      <c r="H46" s="1260"/>
      <c r="I46" s="1260"/>
      <c r="J46" s="367"/>
    </row>
    <row r="47" spans="1:16" ht="30.75" customHeight="1">
      <c r="A47" s="1260" t="s">
        <v>392</v>
      </c>
      <c r="B47" s="1260"/>
      <c r="C47" s="1260"/>
      <c r="D47" s="1260"/>
      <c r="E47" s="1260"/>
      <c r="F47" s="1260"/>
      <c r="G47" s="1260"/>
      <c r="H47" s="1260"/>
      <c r="I47" s="1260"/>
      <c r="J47" s="367"/>
    </row>
    <row r="48" spans="1:16" ht="77.25" customHeight="1">
      <c r="A48" s="1261" t="str">
        <f>"POWERGRID intends to award, under laid-down organisational procedures, contract(s) for "&amp;Basic!B1&amp;" Specification Number:"&amp;Basic!B3</f>
        <v>POWERGRID intends to award, under laid-down organisational procedures, contract(s) for Construction of 01 nos open store platform (size- 50 mtr x 15 mtr) for storage of spare of line tower material and associated work i.e. road work, Drainage at 765/400/220 kv Bhadla II Specification Number:NR1/NT/W-CIVIL/DOM/I00/25/11250 
(RFX- 5002004722)</v>
      </c>
      <c r="B48" s="1261"/>
      <c r="C48" s="1261"/>
      <c r="D48" s="1261"/>
      <c r="E48" s="1261"/>
      <c r="F48" s="1261"/>
      <c r="G48" s="1261"/>
      <c r="H48" s="1261"/>
      <c r="I48" s="1261"/>
      <c r="J48" s="367"/>
    </row>
    <row r="49" spans="1:10" ht="21" customHeight="1">
      <c r="A49" s="849" t="s">
        <v>393</v>
      </c>
      <c r="B49" s="849"/>
      <c r="C49" s="849"/>
      <c r="D49" s="849"/>
      <c r="E49" s="1257" t="s">
        <v>393</v>
      </c>
      <c r="F49" s="1257"/>
      <c r="G49" s="1257"/>
      <c r="H49" s="1257"/>
      <c r="I49" s="1257"/>
      <c r="J49" s="367"/>
    </row>
    <row r="50" spans="1:10" ht="33" customHeight="1">
      <c r="A50" s="1251" t="s">
        <v>394</v>
      </c>
      <c r="B50" s="1251"/>
      <c r="C50" s="1251"/>
      <c r="D50" s="1251"/>
      <c r="E50" s="1252" t="s">
        <v>395</v>
      </c>
      <c r="F50" s="1252"/>
      <c r="G50" s="1252"/>
      <c r="H50" s="1252"/>
      <c r="I50" s="1252"/>
      <c r="J50" s="367"/>
    </row>
    <row r="51" spans="1:10" ht="22.5" customHeight="1">
      <c r="A51" s="373" t="s">
        <v>521</v>
      </c>
      <c r="B51" s="374"/>
      <c r="C51" s="374"/>
      <c r="D51" s="374"/>
      <c r="E51" s="375"/>
      <c r="F51" s="374"/>
      <c r="G51" s="374"/>
      <c r="H51" s="374"/>
      <c r="I51" s="376" t="s">
        <v>627</v>
      </c>
      <c r="J51" s="367"/>
    </row>
    <row r="52" spans="1:10" ht="40.5" customHeight="1">
      <c r="A52" s="1246" t="s">
        <v>566</v>
      </c>
      <c r="B52" s="1246"/>
      <c r="C52" s="1246"/>
      <c r="D52" s="1246"/>
      <c r="E52" s="1246"/>
      <c r="F52" s="1246"/>
      <c r="G52" s="1246"/>
      <c r="H52" s="1246"/>
      <c r="I52" s="1246"/>
    </row>
    <row r="53" spans="1:10" ht="40.5" customHeight="1">
      <c r="A53" s="1246" t="s">
        <v>567</v>
      </c>
      <c r="B53" s="1246"/>
      <c r="C53" s="1246"/>
      <c r="D53" s="1246"/>
      <c r="E53" s="1246"/>
      <c r="F53" s="1246"/>
      <c r="G53" s="1246"/>
      <c r="H53" s="1246"/>
      <c r="I53" s="1246"/>
    </row>
    <row r="54" spans="1:10" ht="13.5" customHeight="1">
      <c r="A54" s="378"/>
      <c r="B54" s="319"/>
      <c r="C54" s="319"/>
      <c r="D54" s="319"/>
      <c r="E54" s="319"/>
      <c r="F54" s="319"/>
      <c r="G54" s="319"/>
      <c r="H54" s="319"/>
      <c r="I54" s="319"/>
    </row>
    <row r="55" spans="1:10" ht="15.75">
      <c r="A55" s="1253" t="s">
        <v>558</v>
      </c>
      <c r="B55" s="1253"/>
      <c r="C55" s="1253"/>
      <c r="D55" s="1253"/>
      <c r="E55" s="1253"/>
      <c r="F55" s="1253"/>
      <c r="G55" s="1253"/>
      <c r="H55" s="1253"/>
      <c r="I55" s="1253"/>
    </row>
    <row r="56" spans="1:10" ht="15.75">
      <c r="A56" s="378"/>
      <c r="B56" s="378"/>
      <c r="C56" s="378"/>
      <c r="D56" s="378"/>
      <c r="E56" s="378"/>
      <c r="F56" s="378"/>
      <c r="G56" s="378"/>
      <c r="H56" s="378"/>
      <c r="I56" s="378"/>
    </row>
    <row r="57" spans="1:10" ht="16.5">
      <c r="A57" s="1250" t="s">
        <v>400</v>
      </c>
      <c r="B57" s="1250"/>
      <c r="C57" s="1250"/>
      <c r="D57" s="1250"/>
      <c r="E57" s="1250"/>
      <c r="F57" s="1250"/>
      <c r="G57" s="1250"/>
      <c r="H57" s="1250"/>
      <c r="I57" s="1250"/>
    </row>
    <row r="58" spans="1:10" ht="16.5">
      <c r="A58" s="379"/>
      <c r="B58" s="379"/>
      <c r="C58" s="379"/>
      <c r="D58" s="379"/>
      <c r="E58" s="379"/>
      <c r="F58" s="379"/>
      <c r="G58" s="379"/>
      <c r="H58" s="379"/>
      <c r="I58" s="379"/>
    </row>
    <row r="59" spans="1:10" ht="37.5" customHeight="1">
      <c r="A59" s="801" t="s">
        <v>568</v>
      </c>
      <c r="B59" s="801"/>
      <c r="C59" s="801"/>
      <c r="D59" s="801"/>
      <c r="E59" s="801"/>
      <c r="F59" s="801"/>
      <c r="G59" s="801"/>
      <c r="H59" s="801"/>
      <c r="I59" s="801"/>
    </row>
    <row r="60" spans="1:10" ht="61.5" customHeight="1">
      <c r="A60" s="386" t="s">
        <v>495</v>
      </c>
      <c r="B60" s="801" t="s">
        <v>569</v>
      </c>
      <c r="C60" s="801"/>
      <c r="D60" s="801"/>
      <c r="E60" s="801"/>
      <c r="F60" s="801"/>
      <c r="G60" s="801"/>
      <c r="H60" s="801"/>
      <c r="I60" s="801"/>
    </row>
    <row r="61" spans="1:10" ht="53.25" customHeight="1">
      <c r="A61" s="386" t="s">
        <v>497</v>
      </c>
      <c r="B61" s="801" t="s">
        <v>572</v>
      </c>
      <c r="C61" s="801"/>
      <c r="D61" s="801"/>
      <c r="E61" s="801"/>
      <c r="F61" s="801"/>
      <c r="G61" s="801"/>
      <c r="H61" s="801"/>
      <c r="I61" s="801"/>
    </row>
    <row r="62" spans="1:10" ht="63" customHeight="1">
      <c r="A62" s="386" t="s">
        <v>499</v>
      </c>
      <c r="B62" s="801" t="s">
        <v>573</v>
      </c>
      <c r="C62" s="801"/>
      <c r="D62" s="801"/>
      <c r="E62" s="801"/>
      <c r="F62" s="801"/>
      <c r="G62" s="801"/>
      <c r="H62" s="801"/>
      <c r="I62" s="801"/>
    </row>
    <row r="63" spans="1:10" ht="62.25" customHeight="1">
      <c r="A63" s="386" t="s">
        <v>501</v>
      </c>
      <c r="B63" s="801" t="s">
        <v>574</v>
      </c>
      <c r="C63" s="801"/>
      <c r="D63" s="801"/>
      <c r="E63" s="801"/>
      <c r="F63" s="801"/>
      <c r="G63" s="801"/>
      <c r="H63" s="801"/>
      <c r="I63" s="801"/>
    </row>
    <row r="64" spans="1:10" ht="64.5" customHeight="1">
      <c r="A64" s="386" t="s">
        <v>503</v>
      </c>
      <c r="B64" s="801" t="s">
        <v>575</v>
      </c>
      <c r="C64" s="801"/>
      <c r="D64" s="801"/>
      <c r="E64" s="801"/>
      <c r="F64" s="801"/>
      <c r="G64" s="801"/>
      <c r="H64" s="801"/>
      <c r="I64" s="801"/>
    </row>
    <row r="65" spans="1:10" ht="62.25" customHeight="1">
      <c r="A65" s="386" t="s">
        <v>570</v>
      </c>
      <c r="B65" s="801" t="s">
        <v>576</v>
      </c>
      <c r="C65" s="801"/>
      <c r="D65" s="801"/>
      <c r="E65" s="801"/>
      <c r="F65" s="801"/>
      <c r="G65" s="801"/>
      <c r="H65" s="801"/>
      <c r="I65" s="801"/>
    </row>
    <row r="66" spans="1:10" ht="60.75" customHeight="1">
      <c r="A66" s="386" t="s">
        <v>571</v>
      </c>
      <c r="B66" s="801" t="s">
        <v>577</v>
      </c>
      <c r="C66" s="801"/>
      <c r="D66" s="801"/>
      <c r="E66" s="801"/>
      <c r="F66" s="801"/>
      <c r="G66" s="801"/>
      <c r="H66" s="801"/>
      <c r="I66" s="801"/>
    </row>
    <row r="67" spans="1:10" ht="72" customHeight="1">
      <c r="A67" s="386" t="s">
        <v>578</v>
      </c>
      <c r="B67" s="801" t="s">
        <v>580</v>
      </c>
      <c r="C67" s="801"/>
      <c r="D67" s="801"/>
      <c r="E67" s="801"/>
      <c r="F67" s="801"/>
      <c r="G67" s="801"/>
      <c r="H67" s="801"/>
      <c r="I67" s="801"/>
    </row>
    <row r="68" spans="1:10" ht="60" customHeight="1">
      <c r="A68" s="386" t="s">
        <v>579</v>
      </c>
      <c r="B68" s="801" t="s">
        <v>581</v>
      </c>
      <c r="C68" s="801"/>
      <c r="D68" s="801"/>
      <c r="E68" s="801"/>
      <c r="F68" s="801"/>
      <c r="G68" s="801"/>
      <c r="H68" s="801"/>
      <c r="I68" s="801"/>
    </row>
    <row r="69" spans="1:10" ht="21" customHeight="1">
      <c r="A69" s="801" t="s">
        <v>393</v>
      </c>
      <c r="B69" s="801"/>
      <c r="C69" s="801"/>
      <c r="D69" s="801"/>
      <c r="E69" s="1249" t="s">
        <v>393</v>
      </c>
      <c r="F69" s="1249"/>
      <c r="G69" s="1249"/>
      <c r="H69" s="1249"/>
      <c r="I69" s="1249"/>
      <c r="J69" s="367"/>
    </row>
    <row r="70" spans="1:10" ht="33" customHeight="1">
      <c r="A70" s="1098" t="s">
        <v>394</v>
      </c>
      <c r="B70" s="1098"/>
      <c r="C70" s="1098"/>
      <c r="D70" s="1098"/>
      <c r="E70" s="1245" t="s">
        <v>395</v>
      </c>
      <c r="F70" s="1245"/>
      <c r="G70" s="1245"/>
      <c r="H70" s="1245"/>
      <c r="I70" s="1245"/>
      <c r="J70" s="367"/>
    </row>
    <row r="71" spans="1:10" ht="20.25" customHeight="1">
      <c r="A71" s="373" t="s">
        <v>521</v>
      </c>
      <c r="B71" s="374"/>
      <c r="C71" s="374"/>
      <c r="D71" s="374"/>
      <c r="E71" s="374"/>
      <c r="F71" s="374"/>
      <c r="G71" s="374"/>
      <c r="H71" s="374"/>
      <c r="I71" s="376" t="s">
        <v>628</v>
      </c>
      <c r="J71" s="367"/>
    </row>
    <row r="72" spans="1:10" ht="24" customHeight="1">
      <c r="A72" s="1248"/>
      <c r="B72" s="1248"/>
      <c r="C72" s="1248"/>
      <c r="D72" s="1248"/>
      <c r="E72" s="1248"/>
      <c r="F72" s="1248"/>
      <c r="G72" s="1248"/>
      <c r="H72" s="1248"/>
      <c r="I72" s="1248"/>
      <c r="J72" s="367"/>
    </row>
    <row r="73" spans="1:10" ht="84" customHeight="1">
      <c r="A73" s="386" t="s">
        <v>582</v>
      </c>
      <c r="B73" s="801" t="s">
        <v>583</v>
      </c>
      <c r="C73" s="801"/>
      <c r="D73" s="801"/>
      <c r="E73" s="801"/>
      <c r="F73" s="801"/>
      <c r="G73" s="801"/>
      <c r="H73" s="801"/>
      <c r="I73" s="801"/>
    </row>
    <row r="74" spans="1:10" ht="30" customHeight="1">
      <c r="A74" s="388" t="s">
        <v>584</v>
      </c>
      <c r="B74" s="387"/>
      <c r="C74" s="387"/>
      <c r="D74" s="387"/>
      <c r="E74" s="387"/>
      <c r="F74" s="387"/>
      <c r="G74" s="387"/>
      <c r="H74" s="387"/>
      <c r="I74" s="387"/>
    </row>
    <row r="75" spans="1:10" ht="42" customHeight="1">
      <c r="A75" s="1244" t="s">
        <v>585</v>
      </c>
      <c r="B75" s="1244"/>
      <c r="C75" s="1244"/>
      <c r="D75" s="1244"/>
      <c r="E75" s="1244"/>
      <c r="F75" s="1244"/>
      <c r="G75" s="1244"/>
      <c r="H75" s="1244"/>
      <c r="I75" s="1244"/>
    </row>
    <row r="76" spans="1:10" ht="80.25" customHeight="1">
      <c r="A76" s="386" t="s">
        <v>495</v>
      </c>
      <c r="B76" s="801" t="s">
        <v>586</v>
      </c>
      <c r="C76" s="801"/>
      <c r="D76" s="801"/>
      <c r="E76" s="801"/>
      <c r="F76" s="801"/>
      <c r="G76" s="801"/>
      <c r="H76" s="801"/>
      <c r="I76" s="801"/>
    </row>
    <row r="77" spans="1:10" ht="72" customHeight="1">
      <c r="A77" s="386" t="s">
        <v>497</v>
      </c>
      <c r="B77" s="801" t="s">
        <v>587</v>
      </c>
      <c r="C77" s="801"/>
      <c r="D77" s="801"/>
      <c r="E77" s="801"/>
      <c r="F77" s="801"/>
      <c r="G77" s="801"/>
      <c r="H77" s="801"/>
      <c r="I77" s="801"/>
    </row>
    <row r="78" spans="1:10" ht="55.5" customHeight="1">
      <c r="A78" s="386" t="s">
        <v>499</v>
      </c>
      <c r="B78" s="801" t="s">
        <v>588</v>
      </c>
      <c r="C78" s="801"/>
      <c r="D78" s="801"/>
      <c r="E78" s="801"/>
      <c r="F78" s="801"/>
      <c r="G78" s="801"/>
      <c r="H78" s="801"/>
      <c r="I78" s="801"/>
    </row>
    <row r="79" spans="1:10" ht="69.75" customHeight="1">
      <c r="A79" s="386" t="s">
        <v>501</v>
      </c>
      <c r="B79" s="801" t="s">
        <v>589</v>
      </c>
      <c r="C79" s="801"/>
      <c r="D79" s="801"/>
      <c r="E79" s="801"/>
      <c r="F79" s="801"/>
      <c r="G79" s="801"/>
      <c r="H79" s="801"/>
      <c r="I79" s="801"/>
    </row>
    <row r="80" spans="1:10" ht="56.25" customHeight="1">
      <c r="A80" s="386" t="s">
        <v>503</v>
      </c>
      <c r="B80" s="801" t="s">
        <v>590</v>
      </c>
      <c r="C80" s="801"/>
      <c r="D80" s="801"/>
      <c r="E80" s="801"/>
      <c r="F80" s="801"/>
      <c r="G80" s="801"/>
      <c r="H80" s="801"/>
      <c r="I80" s="801"/>
    </row>
    <row r="81" spans="1:10" ht="70.5" customHeight="1">
      <c r="A81" s="386" t="s">
        <v>570</v>
      </c>
      <c r="B81" s="801" t="s">
        <v>591</v>
      </c>
      <c r="C81" s="801"/>
      <c r="D81" s="801"/>
      <c r="E81" s="801"/>
      <c r="F81" s="801"/>
      <c r="G81" s="801"/>
      <c r="H81" s="801"/>
      <c r="I81" s="801"/>
    </row>
    <row r="82" spans="1:10" ht="86.25" customHeight="1">
      <c r="A82" s="386" t="s">
        <v>571</v>
      </c>
      <c r="B82" s="801" t="s">
        <v>592</v>
      </c>
      <c r="C82" s="801"/>
      <c r="D82" s="801"/>
      <c r="E82" s="801"/>
      <c r="F82" s="801"/>
      <c r="G82" s="801"/>
      <c r="H82" s="801"/>
      <c r="I82" s="801"/>
    </row>
    <row r="83" spans="1:10" ht="72" customHeight="1">
      <c r="A83" s="386" t="s">
        <v>578</v>
      </c>
      <c r="B83" s="801" t="s">
        <v>593</v>
      </c>
      <c r="C83" s="801"/>
      <c r="D83" s="801"/>
      <c r="E83" s="801"/>
      <c r="F83" s="801"/>
      <c r="G83" s="801"/>
      <c r="H83" s="801"/>
      <c r="I83" s="801"/>
    </row>
    <row r="84" spans="1:10" ht="21" customHeight="1">
      <c r="A84" s="801" t="s">
        <v>393</v>
      </c>
      <c r="B84" s="801"/>
      <c r="C84" s="801"/>
      <c r="D84" s="801"/>
      <c r="E84" s="1249" t="s">
        <v>393</v>
      </c>
      <c r="F84" s="1249"/>
      <c r="G84" s="1249"/>
      <c r="H84" s="1249"/>
      <c r="I84" s="1249"/>
      <c r="J84" s="367"/>
    </row>
    <row r="85" spans="1:10" ht="33" customHeight="1">
      <c r="A85" s="1098" t="s">
        <v>394</v>
      </c>
      <c r="B85" s="1098"/>
      <c r="C85" s="1098"/>
      <c r="D85" s="1098"/>
      <c r="E85" s="1245" t="s">
        <v>395</v>
      </c>
      <c r="F85" s="1245"/>
      <c r="G85" s="1245"/>
      <c r="H85" s="1245"/>
      <c r="I85" s="1245"/>
      <c r="J85" s="367"/>
    </row>
    <row r="86" spans="1:10" ht="20.25" customHeight="1">
      <c r="A86" s="373" t="s">
        <v>521</v>
      </c>
      <c r="B86" s="374"/>
      <c r="C86" s="374"/>
      <c r="D86" s="374"/>
      <c r="E86" s="374"/>
      <c r="F86" s="374"/>
      <c r="G86" s="374"/>
      <c r="H86" s="374"/>
      <c r="I86" s="376" t="s">
        <v>629</v>
      </c>
      <c r="J86" s="367"/>
    </row>
    <row r="87" spans="1:10" ht="7.5" customHeight="1">
      <c r="A87" s="1250"/>
      <c r="B87" s="1250"/>
      <c r="C87" s="1250"/>
      <c r="D87" s="1250"/>
      <c r="E87" s="1250"/>
      <c r="F87" s="1250"/>
      <c r="G87" s="1250"/>
      <c r="H87" s="1250"/>
      <c r="I87" s="1250"/>
    </row>
    <row r="88" spans="1:10" ht="89.25" customHeight="1">
      <c r="A88" s="386" t="s">
        <v>579</v>
      </c>
      <c r="B88" s="801" t="s">
        <v>594</v>
      </c>
      <c r="C88" s="801"/>
      <c r="D88" s="801"/>
      <c r="E88" s="801"/>
      <c r="F88" s="801"/>
      <c r="G88" s="801"/>
      <c r="H88" s="801"/>
      <c r="I88" s="801"/>
    </row>
    <row r="89" spans="1:10" ht="75" customHeight="1">
      <c r="A89" s="386" t="s">
        <v>582</v>
      </c>
      <c r="B89" s="801" t="s">
        <v>603</v>
      </c>
      <c r="C89" s="801"/>
      <c r="D89" s="801"/>
      <c r="E89" s="801"/>
      <c r="F89" s="801"/>
      <c r="G89" s="801"/>
      <c r="H89" s="801"/>
      <c r="I89" s="801"/>
    </row>
    <row r="90" spans="1:10" ht="64.5" customHeight="1">
      <c r="A90" s="386" t="s">
        <v>595</v>
      </c>
      <c r="B90" s="801" t="s">
        <v>604</v>
      </c>
      <c r="C90" s="801"/>
      <c r="D90" s="801"/>
      <c r="E90" s="801"/>
      <c r="F90" s="801"/>
      <c r="G90" s="801"/>
      <c r="H90" s="801"/>
      <c r="I90" s="801"/>
    </row>
    <row r="91" spans="1:10" ht="95.25" customHeight="1">
      <c r="A91" s="386" t="s">
        <v>596</v>
      </c>
      <c r="B91" s="801" t="s">
        <v>605</v>
      </c>
      <c r="C91" s="801"/>
      <c r="D91" s="801"/>
      <c r="E91" s="801"/>
      <c r="F91" s="801"/>
      <c r="G91" s="801"/>
      <c r="H91" s="801"/>
      <c r="I91" s="801"/>
    </row>
    <row r="92" spans="1:10" ht="73.5" customHeight="1">
      <c r="A92" s="386" t="s">
        <v>597</v>
      </c>
      <c r="B92" s="801" t="s">
        <v>606</v>
      </c>
      <c r="C92" s="801"/>
      <c r="D92" s="801"/>
      <c r="E92" s="801"/>
      <c r="F92" s="801"/>
      <c r="G92" s="801"/>
      <c r="H92" s="801"/>
      <c r="I92" s="801"/>
    </row>
    <row r="93" spans="1:10" ht="58.5" customHeight="1">
      <c r="A93" s="386" t="s">
        <v>598</v>
      </c>
      <c r="B93" s="801" t="s">
        <v>607</v>
      </c>
      <c r="C93" s="801"/>
      <c r="D93" s="801"/>
      <c r="E93" s="801"/>
      <c r="F93" s="801"/>
      <c r="G93" s="801"/>
      <c r="H93" s="801"/>
      <c r="I93" s="801"/>
    </row>
    <row r="94" spans="1:10" ht="111.75" customHeight="1">
      <c r="A94" s="386" t="s">
        <v>599</v>
      </c>
      <c r="B94" s="801" t="s">
        <v>608</v>
      </c>
      <c r="C94" s="801"/>
      <c r="D94" s="801"/>
      <c r="E94" s="801"/>
      <c r="F94" s="801"/>
      <c r="G94" s="801"/>
      <c r="H94" s="801"/>
      <c r="I94" s="801"/>
    </row>
    <row r="95" spans="1:10" ht="84.75" customHeight="1">
      <c r="A95" s="386" t="s">
        <v>600</v>
      </c>
      <c r="B95" s="801" t="s">
        <v>609</v>
      </c>
      <c r="C95" s="801"/>
      <c r="D95" s="801"/>
      <c r="E95" s="801"/>
      <c r="F95" s="801"/>
      <c r="G95" s="801"/>
      <c r="H95" s="801"/>
      <c r="I95" s="801"/>
    </row>
    <row r="96" spans="1:10" ht="84.75" customHeight="1">
      <c r="A96" s="386" t="s">
        <v>601</v>
      </c>
      <c r="B96" s="801" t="s">
        <v>610</v>
      </c>
      <c r="C96" s="801"/>
      <c r="D96" s="801"/>
      <c r="E96" s="801"/>
      <c r="F96" s="801"/>
      <c r="G96" s="801"/>
      <c r="H96" s="801"/>
      <c r="I96" s="801"/>
    </row>
    <row r="97" spans="1:10" ht="21" customHeight="1">
      <c r="A97" s="801" t="s">
        <v>393</v>
      </c>
      <c r="B97" s="801"/>
      <c r="C97" s="801"/>
      <c r="D97" s="801"/>
      <c r="E97" s="1249" t="s">
        <v>393</v>
      </c>
      <c r="F97" s="1249"/>
      <c r="G97" s="1249"/>
      <c r="H97" s="1249"/>
      <c r="I97" s="1249"/>
      <c r="J97" s="367"/>
    </row>
    <row r="98" spans="1:10" ht="33" customHeight="1">
      <c r="A98" s="1098" t="s">
        <v>394</v>
      </c>
      <c r="B98" s="1098"/>
      <c r="C98" s="1098"/>
      <c r="D98" s="1098"/>
      <c r="E98" s="1245" t="s">
        <v>395</v>
      </c>
      <c r="F98" s="1245"/>
      <c r="G98" s="1245"/>
      <c r="H98" s="1245"/>
      <c r="I98" s="1245"/>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01" t="s">
        <v>611</v>
      </c>
      <c r="C101" s="801"/>
      <c r="D101" s="801"/>
      <c r="E101" s="801"/>
      <c r="F101" s="801"/>
      <c r="G101" s="801"/>
      <c r="H101" s="801"/>
      <c r="I101" s="801"/>
    </row>
    <row r="102" spans="1:10" ht="72" customHeight="1">
      <c r="A102" s="386" t="s">
        <v>612</v>
      </c>
      <c r="B102" s="801" t="s">
        <v>613</v>
      </c>
      <c r="C102" s="801"/>
      <c r="D102" s="801"/>
      <c r="E102" s="801"/>
      <c r="F102" s="801"/>
      <c r="G102" s="801"/>
      <c r="H102" s="801"/>
      <c r="I102" s="801"/>
    </row>
    <row r="103" spans="1:10" ht="72.75" customHeight="1">
      <c r="A103" s="386" t="s">
        <v>614</v>
      </c>
      <c r="B103" s="801" t="s">
        <v>615</v>
      </c>
      <c r="C103" s="801"/>
      <c r="D103" s="801"/>
      <c r="E103" s="801"/>
      <c r="F103" s="801"/>
      <c r="G103" s="801"/>
      <c r="H103" s="801"/>
      <c r="I103" s="801"/>
    </row>
    <row r="104" spans="1:10" ht="30" customHeight="1">
      <c r="A104" s="388" t="s">
        <v>616</v>
      </c>
      <c r="B104" s="387"/>
      <c r="C104" s="387"/>
      <c r="D104" s="387"/>
      <c r="E104" s="387"/>
      <c r="F104" s="387"/>
      <c r="G104" s="387"/>
      <c r="H104" s="387"/>
      <c r="I104" s="387"/>
    </row>
    <row r="105" spans="1:10" ht="32.25" customHeight="1">
      <c r="A105" s="386" t="s">
        <v>495</v>
      </c>
      <c r="B105" s="801" t="s">
        <v>439</v>
      </c>
      <c r="C105" s="801"/>
      <c r="D105" s="801"/>
      <c r="E105" s="801"/>
      <c r="F105" s="801"/>
      <c r="G105" s="801"/>
      <c r="H105" s="801"/>
      <c r="I105" s="801"/>
    </row>
    <row r="106" spans="1:10" ht="44.25" customHeight="1">
      <c r="A106" s="386" t="s">
        <v>497</v>
      </c>
      <c r="B106" s="801" t="s">
        <v>617</v>
      </c>
      <c r="C106" s="801"/>
      <c r="D106" s="801"/>
      <c r="E106" s="801"/>
      <c r="F106" s="801"/>
      <c r="G106" s="801"/>
      <c r="H106" s="801"/>
      <c r="I106" s="801"/>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44" t="s">
        <v>619</v>
      </c>
      <c r="B109" s="1244"/>
      <c r="C109" s="1244"/>
      <c r="D109" s="1244"/>
      <c r="E109" s="1244"/>
      <c r="F109" s="1244"/>
      <c r="G109" s="1244"/>
      <c r="H109" s="1244"/>
      <c r="I109" s="1244"/>
    </row>
    <row r="110" spans="1:10" ht="30" customHeight="1">
      <c r="A110" s="388" t="s">
        <v>620</v>
      </c>
      <c r="B110" s="387"/>
      <c r="C110" s="387"/>
      <c r="D110" s="387"/>
      <c r="E110" s="387"/>
      <c r="F110" s="387"/>
      <c r="G110" s="387"/>
      <c r="H110" s="387"/>
      <c r="I110" s="387"/>
    </row>
    <row r="111" spans="1:10" ht="62.25" customHeight="1">
      <c r="A111" s="386" t="s">
        <v>495</v>
      </c>
      <c r="B111" s="801" t="s">
        <v>621</v>
      </c>
      <c r="C111" s="801"/>
      <c r="D111" s="801"/>
      <c r="E111" s="801"/>
      <c r="F111" s="801"/>
      <c r="G111" s="801"/>
      <c r="H111" s="801"/>
      <c r="I111" s="801"/>
    </row>
    <row r="112" spans="1:10" ht="45" customHeight="1">
      <c r="A112" s="386" t="s">
        <v>497</v>
      </c>
      <c r="B112" s="801" t="s">
        <v>622</v>
      </c>
      <c r="C112" s="801"/>
      <c r="D112" s="801"/>
      <c r="E112" s="801"/>
      <c r="F112" s="801"/>
      <c r="G112" s="801"/>
      <c r="H112" s="801"/>
      <c r="I112" s="801"/>
    </row>
    <row r="113" spans="1:10" ht="55.5" customHeight="1">
      <c r="A113" s="386" t="s">
        <v>499</v>
      </c>
      <c r="B113" s="801" t="s">
        <v>623</v>
      </c>
      <c r="C113" s="801"/>
      <c r="D113" s="801"/>
      <c r="E113" s="801"/>
      <c r="F113" s="801"/>
      <c r="G113" s="801"/>
      <c r="H113" s="801"/>
      <c r="I113" s="801"/>
    </row>
    <row r="114" spans="1:10" ht="58.5" customHeight="1">
      <c r="A114" s="386" t="s">
        <v>501</v>
      </c>
      <c r="B114" s="801" t="s">
        <v>624</v>
      </c>
      <c r="C114" s="801"/>
      <c r="D114" s="801"/>
      <c r="E114" s="801"/>
      <c r="F114" s="801"/>
      <c r="G114" s="801"/>
      <c r="H114" s="801"/>
      <c r="I114" s="801"/>
    </row>
    <row r="115" spans="1:10" ht="54" customHeight="1">
      <c r="A115" s="386" t="s">
        <v>503</v>
      </c>
      <c r="B115" s="801" t="s">
        <v>625</v>
      </c>
      <c r="C115" s="801"/>
      <c r="D115" s="801"/>
      <c r="E115" s="801"/>
      <c r="F115" s="801"/>
      <c r="G115" s="801"/>
      <c r="H115" s="801"/>
      <c r="I115" s="801"/>
    </row>
    <row r="116" spans="1:10" ht="17.45" customHeight="1">
      <c r="A116" s="380"/>
      <c r="B116" s="377"/>
      <c r="C116" s="377"/>
      <c r="D116" s="377"/>
      <c r="E116" s="377"/>
      <c r="F116" s="377"/>
      <c r="G116" s="377"/>
      <c r="H116" s="377"/>
      <c r="I116" s="377"/>
    </row>
    <row r="117" spans="1:10" ht="21" customHeight="1">
      <c r="A117" s="801" t="s">
        <v>393</v>
      </c>
      <c r="B117" s="801"/>
      <c r="C117" s="801"/>
      <c r="D117" s="801"/>
      <c r="E117" s="1249" t="s">
        <v>393</v>
      </c>
      <c r="F117" s="1249"/>
      <c r="G117" s="1249"/>
      <c r="H117" s="1249"/>
      <c r="I117" s="1249"/>
      <c r="J117" s="367"/>
    </row>
    <row r="118" spans="1:10" ht="33" customHeight="1">
      <c r="A118" s="1098" t="s">
        <v>394</v>
      </c>
      <c r="B118" s="1098"/>
      <c r="C118" s="1098"/>
      <c r="D118" s="1098"/>
      <c r="E118" s="1245" t="s">
        <v>395</v>
      </c>
      <c r="F118" s="1245"/>
      <c r="G118" s="1245"/>
      <c r="H118" s="1245"/>
      <c r="I118" s="1245"/>
      <c r="J118" s="367"/>
    </row>
    <row r="119" spans="1:10" ht="22.5" customHeight="1">
      <c r="A119" s="373" t="s">
        <v>521</v>
      </c>
      <c r="B119" s="374"/>
      <c r="C119" s="374"/>
      <c r="D119" s="374"/>
      <c r="E119" s="374"/>
      <c r="F119" s="374"/>
      <c r="G119" s="374"/>
      <c r="H119" s="374"/>
      <c r="I119" s="376" t="s">
        <v>631</v>
      </c>
      <c r="J119" s="367"/>
    </row>
    <row r="120" spans="1:10" ht="30.75" customHeight="1">
      <c r="A120" s="380"/>
      <c r="B120" s="1246"/>
      <c r="C120" s="1246"/>
      <c r="D120" s="1246"/>
      <c r="E120" s="1246"/>
      <c r="F120" s="1246"/>
      <c r="G120" s="1246"/>
      <c r="H120" s="1246"/>
      <c r="I120" s="1246"/>
    </row>
    <row r="121" spans="1:10" ht="21.95" customHeight="1">
      <c r="A121" s="319"/>
      <c r="B121" s="372"/>
      <c r="C121" s="319"/>
      <c r="D121" s="319"/>
      <c r="E121" s="319"/>
      <c r="F121" s="372"/>
      <c r="G121" s="319"/>
      <c r="H121" s="319"/>
      <c r="I121" s="319"/>
    </row>
    <row r="122" spans="1:10" ht="21.95" customHeight="1">
      <c r="A122" s="319"/>
      <c r="B122" s="795" t="s">
        <v>475</v>
      </c>
      <c r="C122" s="795"/>
      <c r="D122" s="341"/>
      <c r="E122" s="341"/>
      <c r="F122" s="795" t="s">
        <v>475</v>
      </c>
      <c r="G122" s="795"/>
      <c r="H122" s="341"/>
      <c r="I122" s="341"/>
    </row>
    <row r="123" spans="1:10" ht="35.25" customHeight="1">
      <c r="A123" s="319"/>
      <c r="B123" s="1247" t="s">
        <v>394</v>
      </c>
      <c r="C123" s="1247"/>
      <c r="D123" s="1247"/>
      <c r="E123" s="1247"/>
      <c r="F123" s="1247" t="s">
        <v>395</v>
      </c>
      <c r="G123" s="1247"/>
      <c r="H123" s="1247"/>
      <c r="I123" s="1247"/>
    </row>
    <row r="124" spans="1:10" ht="21.95" customHeight="1">
      <c r="A124" s="319"/>
      <c r="B124" s="381"/>
      <c r="C124" s="378"/>
      <c r="D124" s="378"/>
      <c r="E124" s="378"/>
      <c r="F124" s="382"/>
      <c r="G124" s="382"/>
      <c r="H124" s="382"/>
      <c r="I124" s="382"/>
    </row>
    <row r="125" spans="1:10" ht="21.95" customHeight="1">
      <c r="A125" s="319"/>
      <c r="B125" s="801" t="s">
        <v>476</v>
      </c>
      <c r="C125" s="801"/>
      <c r="D125" s="801"/>
      <c r="E125" s="801"/>
      <c r="F125" s="801" t="s">
        <v>476</v>
      </c>
      <c r="G125" s="801"/>
      <c r="H125" s="801"/>
      <c r="I125" s="801"/>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48" t="s">
        <v>477</v>
      </c>
      <c r="G128" s="1248"/>
      <c r="H128" s="1248"/>
      <c r="I128" s="1248"/>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01" t="s">
        <v>478</v>
      </c>
      <c r="C131" s="801"/>
      <c r="D131" s="801"/>
      <c r="E131" s="801"/>
      <c r="F131" s="801" t="s">
        <v>478</v>
      </c>
      <c r="G131" s="801"/>
      <c r="H131" s="801"/>
      <c r="I131" s="801"/>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01" t="s">
        <v>633</v>
      </c>
      <c r="C135" s="801"/>
      <c r="D135" s="801"/>
      <c r="E135" s="801"/>
      <c r="F135" s="801" t="s">
        <v>633</v>
      </c>
      <c r="G135" s="801"/>
      <c r="H135" s="801"/>
      <c r="I135" s="801"/>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:NR1/NT/W-CIVIL/DOM/I00/25/11250 
(RFX- 5002004722)</v>
      </c>
      <c r="B1" s="1268"/>
      <c r="C1" s="1268"/>
      <c r="D1" s="1268"/>
      <c r="E1" s="604" t="str">
        <f>"Attachment-19 " &amp; 'Attach 3(JV)'!AT1</f>
        <v xml:space="preserve">Attachment-19 </v>
      </c>
      <c r="F1" s="84"/>
      <c r="G1" s="84"/>
      <c r="H1" s="84"/>
    </row>
    <row r="2" spans="1:9" ht="7.5" customHeight="1"/>
    <row r="3" spans="1:9" ht="33" customHeight="1">
      <c r="A3" s="1118" t="str">
        <f>'Attach 3(JV)'!A3</f>
        <v>Construction of 01 nos open store platform (size- 50 mtr x 15 mtr) for storage of spare of line tower material and associated work i.e. road work, Drainage at 765/400/220 kv Bhadla II</v>
      </c>
      <c r="B3" s="1119"/>
      <c r="C3" s="1119"/>
      <c r="D3" s="1119"/>
      <c r="E3" s="1119"/>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18" t="str">
        <f>'Attach 3(JV)'!A8</f>
        <v/>
      </c>
      <c r="B8" s="1218"/>
      <c r="C8" s="1218"/>
      <c r="D8" s="1218"/>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1050" t="s">
        <v>514</v>
      </c>
      <c r="B18" s="1050"/>
      <c r="C18" s="1050"/>
      <c r="D18" s="1050"/>
      <c r="E18" s="1050"/>
    </row>
    <row r="19" spans="1:8" ht="184.5" customHeight="1">
      <c r="A19" s="1050" t="s">
        <v>513</v>
      </c>
      <c r="B19" s="1050"/>
      <c r="C19" s="1050"/>
      <c r="D19" s="1050"/>
      <c r="E19" s="1050"/>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28"/>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:NR1/NT/W-CIVIL/DOM/I00/25/11250 
(RFX- 5002004722)</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71"/>
      <c r="D5" s="1271"/>
      <c r="E5" s="1271"/>
      <c r="F5" s="1271"/>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72" t="str">
        <f>'Attach 3(JV)'!B24</f>
        <v>--</v>
      </c>
      <c r="C6" s="1272"/>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87" t="str">
        <f>Basic!B1</f>
        <v>Construction of 01 nos open store platform (size- 50 mtr x 15 mtr) for storage of spare of line tower material and associated work i.e. road work, Drainage at 765/400/220 kv Bhadla II</v>
      </c>
      <c r="C15" s="1287"/>
      <c r="D15" s="1287"/>
      <c r="E15" s="1287"/>
      <c r="F15" s="1287"/>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76" t="s">
        <v>164</v>
      </c>
      <c r="H16" s="1276"/>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6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9"/>
      <c r="D17" s="1269"/>
      <c r="E17" s="1269"/>
      <c r="F17" s="1269"/>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3" t="s">
        <v>656</v>
      </c>
      <c r="C18" s="1283"/>
      <c r="D18" s="1283"/>
      <c r="E18" s="1283"/>
      <c r="F18" s="1283"/>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11" t="s">
        <v>164</v>
      </c>
      <c r="H20" s="1111"/>
      <c r="I20" s="1111"/>
      <c r="J20" s="1111"/>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1007" t="str">
        <f>"(a) Attachment 1(" &amp; Basic!$B$2 &amp; ") :"</f>
        <v>(a) Attachment 1() :</v>
      </c>
      <c r="C21" s="1007"/>
      <c r="D21" s="1278"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78"/>
      <c r="F21" s="1278"/>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73" t="s">
        <v>828</v>
      </c>
      <c r="E22" s="1273"/>
      <c r="F22" s="1273"/>
      <c r="G22" s="1277" t="str">
        <f>IF(J21 &lt; 7, "Please note that if bid validity is less than 06 (six) months, your bid may be rejected", "")</f>
        <v>Please note that if bid validity is less than 06 (six) months, your bid may be rejected</v>
      </c>
      <c r="H22" s="1277"/>
      <c r="I22" s="1277"/>
      <c r="J22" s="1277"/>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1007" t="str">
        <f>"(b) Attachment 2(" &amp; Basic!$B$2 &amp; ") :"</f>
        <v>(b) Attachment 2() :</v>
      </c>
      <c r="C23" s="1007"/>
      <c r="D23" s="1270" t="s">
        <v>60</v>
      </c>
      <c r="E23" s="1270"/>
      <c r="F23" s="1270"/>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74" t="s">
        <v>829</v>
      </c>
      <c r="E24" s="1274"/>
      <c r="F24" s="1274"/>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75" t="s">
        <v>830</v>
      </c>
      <c r="E25" s="1275"/>
      <c r="F25" s="1275"/>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1007" t="str">
        <f>"(c) Attachment 3(" &amp; Basic!$B$2 &amp; ") :"</f>
        <v>(c) Attachment 3() :</v>
      </c>
      <c r="C26" s="1007"/>
      <c r="D26" s="1270" t="s">
        <v>831</v>
      </c>
      <c r="E26" s="1270"/>
      <c r="F26" s="1270"/>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79" t="s">
        <v>162</v>
      </c>
      <c r="E27" s="1279"/>
      <c r="F27" s="1279"/>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79" t="s">
        <v>163</v>
      </c>
      <c r="E28" s="1279"/>
      <c r="F28" s="1279"/>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1007" t="str">
        <f>"(d) Attachment 4(" &amp; Basic!$B$2 &amp; ") :"</f>
        <v>(d) Attachment 4() :</v>
      </c>
      <c r="C29" s="1007"/>
      <c r="D29" s="1270" t="s">
        <v>303</v>
      </c>
      <c r="E29" s="1270"/>
      <c r="F29" s="1270"/>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1007" t="str">
        <f>"(e) Attachment 5(" &amp; Basic!$B$2 &amp; ") :"</f>
        <v>(e) Attachment 5() :</v>
      </c>
      <c r="C30" s="1007"/>
      <c r="D30" s="1270" t="s">
        <v>61</v>
      </c>
      <c r="E30" s="1270"/>
      <c r="F30" s="1270"/>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1007" t="str">
        <f>"(f) Attachment 5A(" &amp; Basic!$B$2 &amp; ") :"</f>
        <v>(f) Attachment 5A() :</v>
      </c>
      <c r="C31" s="1007"/>
      <c r="D31" s="1270" t="s">
        <v>800</v>
      </c>
      <c r="E31" s="1270"/>
      <c r="F31" s="1270"/>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1007" t="str">
        <f>"(g) Attachment 6(" &amp; Basic!$B$2 &amp; ") :"</f>
        <v>(g) Attachment 6() :</v>
      </c>
      <c r="C32" s="1007"/>
      <c r="D32" s="1270" t="s">
        <v>62</v>
      </c>
      <c r="E32" s="1270"/>
      <c r="F32" s="1270"/>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1007" t="str">
        <f>"(h) Attachment 7(" &amp; Basic!$B$2 &amp; ") :"</f>
        <v>(h) Attachment 7() :</v>
      </c>
      <c r="C33" s="1007"/>
      <c r="D33" s="1270" t="s">
        <v>480</v>
      </c>
      <c r="E33" s="1270"/>
      <c r="F33" s="1270"/>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1007" t="str">
        <f>"(i) Attachment 8(" &amp; Basic!$B$2 &amp; ") :"</f>
        <v>(i) Attachment 8() :</v>
      </c>
      <c r="C34" s="1007"/>
      <c r="D34" s="1270" t="s">
        <v>305</v>
      </c>
      <c r="E34" s="1270"/>
      <c r="F34" s="1270"/>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1007" t="str">
        <f>"(j) Attachment 9(" &amp; Basic!$B$2 &amp; ") :"</f>
        <v>(j) Attachment 9() :</v>
      </c>
      <c r="C35" s="1007"/>
      <c r="D35" s="1270" t="s">
        <v>63</v>
      </c>
      <c r="E35" s="1270"/>
      <c r="F35" s="1270"/>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1007" t="str">
        <f>"(k) Attachment 10(" &amp; Basic!$B$2 &amp; ") :"</f>
        <v>(k) Attachment 10() :</v>
      </c>
      <c r="C36" s="1007"/>
      <c r="D36" s="1270" t="s">
        <v>64</v>
      </c>
      <c r="E36" s="1270"/>
      <c r="F36" s="1270"/>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1007" t="str">
        <f>"(l) Attachment 11(" &amp; Basic!$B$2 &amp; ") :"</f>
        <v>(l) Attachment 11() :</v>
      </c>
      <c r="C37" s="1007"/>
      <c r="D37" s="1270" t="s">
        <v>65</v>
      </c>
      <c r="E37" s="1270"/>
      <c r="F37" s="1270"/>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1007" t="str">
        <f>"(m) Attachment 12(" &amp; Basic!$B$2 &amp; ") :"</f>
        <v>(m) Attachment 12() :</v>
      </c>
      <c r="C38" s="1007"/>
      <c r="D38" s="1270" t="s">
        <v>282</v>
      </c>
      <c r="E38" s="1270"/>
      <c r="F38" s="1270"/>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1007" t="str">
        <f>"(n) Attachment 13(" &amp; Basic!$B$2 &amp; ") :"</f>
        <v>(n) Attachment 13() :</v>
      </c>
      <c r="C39" s="1007"/>
      <c r="D39" s="1270" t="s">
        <v>283</v>
      </c>
      <c r="E39" s="1270"/>
      <c r="F39" s="1270"/>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1007" t="str">
        <f>"(o) Attachment 14(" &amp; Basic!$B$2 &amp; ") :"</f>
        <v>(o) Attachment 14() :</v>
      </c>
      <c r="C40" s="1007"/>
      <c r="D40" s="1270" t="s">
        <v>66</v>
      </c>
      <c r="E40" s="1270"/>
      <c r="F40" s="1270"/>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1007" t="str">
        <f>"(p) Attachment 15(" &amp; Basic!$B$2 &amp; ") :"</f>
        <v>(p) Attachment 15() :</v>
      </c>
      <c r="C41" s="1007"/>
      <c r="D41" s="1270" t="s">
        <v>516</v>
      </c>
      <c r="E41" s="1270"/>
      <c r="F41" s="1270"/>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1007" t="str">
        <f>"(q) Attachment 16(" &amp; Basic!$B$2 &amp; ") :"</f>
        <v>(q) Attachment 16() :</v>
      </c>
      <c r="C42" s="1007"/>
      <c r="D42" s="1270" t="s">
        <v>284</v>
      </c>
      <c r="E42" s="1270"/>
      <c r="F42" s="1270"/>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1007" t="str">
        <f>"(r) Attachment 17(" &amp; Basic!$B$2 &amp; ") :"</f>
        <v>(r) Attachment 17() :</v>
      </c>
      <c r="C43" s="1007"/>
      <c r="D43" s="1270" t="s">
        <v>515</v>
      </c>
      <c r="E43" s="1270"/>
      <c r="F43" s="1270"/>
      <c r="G43" s="77"/>
      <c r="H43" s="77"/>
      <c r="AB43" s="218"/>
      <c r="AC43" s="219"/>
      <c r="AQ43" s="140"/>
      <c r="AR43" s="140"/>
      <c r="AS43" s="140"/>
      <c r="AT43" s="140"/>
      <c r="AU43" s="140"/>
      <c r="AV43" s="140"/>
      <c r="AW43" s="140"/>
      <c r="AX43" s="140"/>
      <c r="AY43" s="140"/>
      <c r="AZ43" s="140"/>
    </row>
    <row r="44" spans="1:52" ht="49.5" customHeight="1">
      <c r="B44" s="1007" t="str">
        <f>"(s) Attachment 18(" &amp; Basic!$B$2 &amp; ") :"</f>
        <v>(s) Attachment 18() :</v>
      </c>
      <c r="C44" s="1007"/>
      <c r="D44" s="77" t="s">
        <v>521</v>
      </c>
      <c r="E44" s="77"/>
      <c r="F44" s="77"/>
      <c r="G44" s="77"/>
      <c r="H44" s="77"/>
      <c r="AB44" s="218"/>
      <c r="AC44" s="219"/>
      <c r="AQ44" s="140"/>
      <c r="AR44" s="140"/>
      <c r="AS44" s="140"/>
      <c r="AT44" s="140"/>
      <c r="AU44" s="140"/>
      <c r="AV44" s="140"/>
      <c r="AW44" s="140"/>
      <c r="AX44" s="140"/>
      <c r="AY44" s="140"/>
      <c r="AZ44" s="140"/>
    </row>
    <row r="45" spans="1:52" ht="44.25" customHeight="1">
      <c r="B45" s="1007" t="str">
        <f>"(t) Attachment 19(" &amp; Basic!$B$2 &amp; ") :"</f>
        <v>(t) Attachment 19() :</v>
      </c>
      <c r="C45" s="1007"/>
      <c r="D45" s="1270" t="s">
        <v>285</v>
      </c>
      <c r="E45" s="1270"/>
      <c r="F45" s="1270"/>
      <c r="G45" s="77"/>
      <c r="H45" s="77"/>
      <c r="AB45" s="218"/>
      <c r="AC45" s="219"/>
      <c r="AQ45" s="140"/>
      <c r="AR45" s="140"/>
      <c r="AS45" s="140"/>
      <c r="AT45" s="140"/>
      <c r="AU45" s="140"/>
      <c r="AV45" s="140"/>
      <c r="AW45" s="140"/>
      <c r="AX45" s="140"/>
      <c r="AY45" s="140"/>
      <c r="AZ45" s="140"/>
    </row>
    <row r="46" spans="1:52" ht="43.5" customHeight="1">
      <c r="B46" s="1007" t="str">
        <f>"(u) Attachment 20(" &amp; Basic!$B$2 &amp; ") :"</f>
        <v>(u) Attachment 20() :</v>
      </c>
      <c r="C46" s="1007"/>
      <c r="D46" s="1007" t="s">
        <v>551</v>
      </c>
      <c r="E46" s="1007"/>
      <c r="F46" s="1007"/>
      <c r="G46" s="77"/>
      <c r="H46" s="77"/>
      <c r="AB46" s="218"/>
      <c r="AC46" s="219"/>
      <c r="AQ46" s="140"/>
      <c r="AR46" s="140"/>
      <c r="AS46" s="140"/>
      <c r="AT46" s="140"/>
      <c r="AU46" s="140"/>
      <c r="AV46" s="140"/>
      <c r="AW46" s="140"/>
      <c r="AX46" s="140"/>
      <c r="AY46" s="140"/>
      <c r="AZ46" s="140"/>
    </row>
    <row r="47" spans="1:52" ht="43.5" customHeight="1">
      <c r="B47" s="1043" t="str">
        <f>"(v) Attachment 21(" &amp; Basic!$B$2 &amp; ") :"</f>
        <v>(v) Attachment 21() :</v>
      </c>
      <c r="C47" s="1043"/>
      <c r="D47" s="1007" t="s">
        <v>975</v>
      </c>
      <c r="E47" s="1007"/>
      <c r="F47" s="1007"/>
      <c r="G47" s="77"/>
      <c r="H47" s="77"/>
      <c r="AB47" s="218"/>
      <c r="AC47" s="219"/>
      <c r="AQ47" s="140"/>
      <c r="AR47" s="140"/>
      <c r="AS47" s="140"/>
      <c r="AT47" s="140"/>
      <c r="AU47" s="140"/>
      <c r="AV47" s="140"/>
      <c r="AW47" s="140"/>
      <c r="AX47" s="140"/>
      <c r="AY47" s="140"/>
      <c r="AZ47" s="140"/>
    </row>
    <row r="48" spans="1:52" ht="93" customHeight="1">
      <c r="B48" s="1043" t="str">
        <f>"(w) Attachment 22(" &amp; Basic!$B$2 &amp; ") :"</f>
        <v>(w) Attachment 22() :</v>
      </c>
      <c r="C48" s="1043"/>
      <c r="D48" s="1007" t="s">
        <v>976</v>
      </c>
      <c r="E48" s="1007"/>
      <c r="F48" s="1007"/>
      <c r="G48" s="77"/>
      <c r="H48" s="77"/>
      <c r="AB48" s="218"/>
      <c r="AC48" s="219"/>
      <c r="AQ48" s="140"/>
      <c r="AR48" s="140"/>
      <c r="AS48" s="140"/>
      <c r="AT48" s="140"/>
      <c r="AU48" s="140"/>
      <c r="AV48" s="140"/>
      <c r="AW48" s="140"/>
      <c r="AX48" s="140"/>
      <c r="AY48" s="140"/>
      <c r="AZ48" s="140"/>
    </row>
    <row r="49" spans="1:52" ht="30" customHeight="1">
      <c r="B49" s="1043" t="str">
        <f>"(x) Attachment 23(" &amp; Basic!$B$2 &amp; ") :"</f>
        <v>(x) Attachment 23() :</v>
      </c>
      <c r="C49" s="1043"/>
      <c r="D49" s="1043" t="s">
        <v>974</v>
      </c>
      <c r="E49" s="1043"/>
      <c r="F49" s="1043"/>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69" t="s">
        <v>67</v>
      </c>
      <c r="C51" s="1269"/>
      <c r="D51" s="1269"/>
      <c r="E51" s="1269"/>
      <c r="F51" s="1269"/>
      <c r="G51" s="79"/>
      <c r="H51" s="79"/>
      <c r="AB51" s="218"/>
      <c r="AC51" s="219"/>
      <c r="AQ51" s="140"/>
      <c r="AR51" s="140"/>
      <c r="AS51" s="140"/>
      <c r="AT51" s="140"/>
      <c r="AU51" s="140"/>
      <c r="AV51" s="140"/>
      <c r="AW51" s="140"/>
      <c r="AX51" s="140"/>
      <c r="AY51" s="140"/>
      <c r="AZ51" s="140"/>
    </row>
    <row r="52" spans="1:52" ht="83.25" customHeight="1">
      <c r="A52" s="75">
        <v>3.1</v>
      </c>
      <c r="B52" s="1269" t="s">
        <v>330</v>
      </c>
      <c r="C52" s="1269"/>
      <c r="D52" s="1269"/>
      <c r="E52" s="1269"/>
      <c r="F52" s="1269"/>
      <c r="G52" s="79"/>
      <c r="H52" s="79"/>
      <c r="AB52" s="218"/>
      <c r="AC52" s="219"/>
      <c r="AQ52" s="140"/>
      <c r="AR52" s="140"/>
      <c r="AS52" s="140"/>
      <c r="AT52" s="140"/>
      <c r="AU52" s="140"/>
      <c r="AV52" s="140"/>
      <c r="AW52" s="140"/>
      <c r="AX52" s="140"/>
      <c r="AY52" s="140"/>
      <c r="AZ52" s="140"/>
    </row>
    <row r="53" spans="1:52" ht="84" customHeight="1">
      <c r="A53" s="75">
        <v>3.2</v>
      </c>
      <c r="B53" s="1269" t="s">
        <v>331</v>
      </c>
      <c r="C53" s="1269"/>
      <c r="D53" s="1269"/>
      <c r="E53" s="1269"/>
      <c r="F53" s="1269"/>
      <c r="G53" s="79"/>
      <c r="H53" s="79"/>
      <c r="AB53" s="218"/>
      <c r="AC53" s="219"/>
      <c r="AQ53" s="140"/>
      <c r="AR53" s="140"/>
      <c r="AS53" s="140"/>
      <c r="AT53" s="140"/>
      <c r="AU53" s="140"/>
      <c r="AV53" s="140"/>
      <c r="AW53" s="140"/>
      <c r="AX53" s="140"/>
      <c r="AY53" s="140"/>
      <c r="AZ53" s="140"/>
    </row>
    <row r="54" spans="1:52" s="24" customFormat="1" ht="92.25" customHeight="1">
      <c r="A54" s="75">
        <v>4</v>
      </c>
      <c r="B54" s="1269" t="s">
        <v>489</v>
      </c>
      <c r="C54" s="1269"/>
      <c r="D54" s="1269"/>
      <c r="E54" s="1269"/>
      <c r="F54" s="1269"/>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69" t="s">
        <v>540</v>
      </c>
      <c r="C55" s="1269"/>
      <c r="D55" s="1269"/>
      <c r="E55" s="1269"/>
      <c r="F55" s="1269"/>
      <c r="G55" s="79"/>
      <c r="H55" s="79"/>
      <c r="AB55" s="218"/>
      <c r="AC55" s="219"/>
      <c r="AQ55" s="140"/>
      <c r="AR55" s="140"/>
      <c r="AS55" s="140"/>
      <c r="AT55" s="140"/>
      <c r="AU55" s="140"/>
      <c r="AV55" s="140"/>
      <c r="AW55" s="140"/>
      <c r="AX55" s="140"/>
      <c r="AY55" s="140"/>
      <c r="AZ55" s="140"/>
    </row>
    <row r="56" spans="1:52" ht="104.25" customHeight="1">
      <c r="A56" s="75">
        <v>4.2</v>
      </c>
      <c r="B56" s="1269" t="s">
        <v>541</v>
      </c>
      <c r="C56" s="1269"/>
      <c r="D56" s="1269"/>
      <c r="E56" s="1269"/>
      <c r="F56" s="1269"/>
      <c r="G56" s="79"/>
      <c r="H56" s="79"/>
      <c r="AB56" s="218"/>
      <c r="AC56" s="219"/>
      <c r="AQ56" s="140"/>
      <c r="AR56" s="140"/>
      <c r="AS56" s="140"/>
      <c r="AT56" s="140"/>
      <c r="AU56" s="140"/>
      <c r="AV56" s="140"/>
      <c r="AW56" s="140"/>
      <c r="AX56" s="140"/>
      <c r="AY56" s="140"/>
      <c r="AZ56" s="140"/>
    </row>
    <row r="57" spans="1:52" ht="21" customHeight="1">
      <c r="A57" s="75"/>
      <c r="B57" s="1269"/>
      <c r="C57" s="1269"/>
      <c r="D57" s="1269"/>
      <c r="E57" s="1269"/>
      <c r="F57" s="1269"/>
      <c r="G57" s="79"/>
      <c r="H57" s="79"/>
      <c r="AB57" s="218"/>
      <c r="AC57" s="219"/>
      <c r="AQ57" s="140"/>
      <c r="AR57" s="140"/>
      <c r="AS57" s="140"/>
      <c r="AT57" s="140"/>
      <c r="AU57" s="140"/>
      <c r="AV57" s="140"/>
      <c r="AW57" s="140"/>
      <c r="AX57" s="140"/>
      <c r="AY57" s="140"/>
      <c r="AZ57" s="140"/>
    </row>
    <row r="58" spans="1:52" ht="59.25" customHeight="1">
      <c r="A58" s="75">
        <v>4.3</v>
      </c>
      <c r="B58" s="1269" t="s">
        <v>542</v>
      </c>
      <c r="C58" s="1269"/>
      <c r="D58" s="1269"/>
      <c r="E58" s="1269"/>
      <c r="F58" s="1269"/>
      <c r="G58" s="79"/>
      <c r="H58" s="79"/>
      <c r="AB58" s="218"/>
      <c r="AC58" s="219"/>
      <c r="AQ58" s="140"/>
      <c r="AR58" s="140"/>
      <c r="AS58" s="140"/>
      <c r="AT58" s="140"/>
      <c r="AU58" s="140"/>
      <c r="AV58" s="140"/>
      <c r="AW58" s="140"/>
      <c r="AX58" s="140"/>
      <c r="AY58" s="140"/>
      <c r="AZ58" s="140"/>
    </row>
    <row r="59" spans="1:52" ht="14.25" customHeight="1">
      <c r="A59" s="75"/>
      <c r="B59" s="1269"/>
      <c r="C59" s="1269"/>
      <c r="D59" s="1269"/>
      <c r="E59" s="1269"/>
      <c r="F59" s="1269"/>
      <c r="G59" s="79"/>
      <c r="H59" s="79"/>
      <c r="AB59" s="218"/>
      <c r="AC59" s="219"/>
      <c r="AQ59" s="140"/>
      <c r="AR59" s="140"/>
      <c r="AS59" s="140"/>
      <c r="AT59" s="140"/>
      <c r="AU59" s="140"/>
      <c r="AV59" s="140"/>
      <c r="AW59" s="140"/>
      <c r="AX59" s="140"/>
      <c r="AY59" s="140"/>
      <c r="AZ59" s="140"/>
    </row>
    <row r="60" spans="1:52" ht="21" customHeight="1">
      <c r="A60" s="59">
        <v>5</v>
      </c>
      <c r="B60" s="1286" t="s">
        <v>68</v>
      </c>
      <c r="C60" s="1286"/>
      <c r="D60" s="1286"/>
      <c r="E60" s="1286"/>
      <c r="F60" s="1286"/>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69" t="s">
        <v>977</v>
      </c>
      <c r="C61" s="1269"/>
      <c r="D61" s="1269"/>
      <c r="E61" s="1269"/>
      <c r="F61" s="1269"/>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69" t="s">
        <v>69</v>
      </c>
      <c r="C62" s="1269"/>
      <c r="D62" s="1269"/>
      <c r="E62" s="1269"/>
      <c r="F62" s="1269"/>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978</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979</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980</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981</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982</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983</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985</v>
      </c>
      <c r="E71" s="73" t="s">
        <v>984</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986</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987</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988</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1007" t="s">
        <v>93</v>
      </c>
      <c r="D75" s="1007"/>
      <c r="E75" s="80" t="s">
        <v>91</v>
      </c>
      <c r="F75" s="25"/>
      <c r="G75" s="193"/>
      <c r="H75" s="193"/>
      <c r="AB75" s="218"/>
      <c r="AC75" s="219"/>
      <c r="AQ75" s="140"/>
      <c r="AR75" s="140"/>
      <c r="AS75" s="140"/>
      <c r="AT75" s="140"/>
      <c r="AU75" s="140"/>
      <c r="AV75" s="140"/>
      <c r="AW75" s="140"/>
      <c r="AX75" s="140"/>
      <c r="AY75" s="140"/>
      <c r="AZ75" s="140"/>
    </row>
    <row r="76" spans="1:52" ht="38.25" customHeight="1">
      <c r="B76" s="1269" t="s">
        <v>94</v>
      </c>
      <c r="C76" s="1269"/>
      <c r="D76" s="1269"/>
      <c r="E76" s="1269"/>
      <c r="F76" s="1269"/>
      <c r="G76" s="79"/>
      <c r="H76" s="79"/>
      <c r="AB76" s="218"/>
      <c r="AC76" s="219"/>
      <c r="AQ76" s="140"/>
      <c r="AR76" s="140"/>
      <c r="AS76" s="140"/>
      <c r="AT76" s="140"/>
      <c r="AU76" s="140"/>
      <c r="AV76" s="140"/>
      <c r="AW76" s="140"/>
      <c r="AX76" s="140"/>
      <c r="AY76" s="140"/>
      <c r="AZ76" s="140"/>
    </row>
    <row r="77" spans="1:52" ht="51.75" customHeight="1">
      <c r="A77" s="75">
        <v>7</v>
      </c>
      <c r="B77" s="1269" t="s">
        <v>99</v>
      </c>
      <c r="C77" s="1269"/>
      <c r="D77" s="1269"/>
      <c r="E77" s="1269"/>
      <c r="F77" s="1269"/>
      <c r="G77" s="79"/>
      <c r="H77" s="79"/>
      <c r="AB77" s="218"/>
      <c r="AC77" s="219"/>
      <c r="AQ77" s="140"/>
      <c r="AR77" s="140"/>
      <c r="AS77" s="140"/>
      <c r="AT77" s="140"/>
      <c r="AU77" s="140"/>
      <c r="AV77" s="140"/>
      <c r="AW77" s="140"/>
      <c r="AX77" s="140"/>
      <c r="AY77" s="140"/>
      <c r="AZ77" s="140"/>
    </row>
    <row r="78" spans="1:52" ht="35.25" customHeight="1">
      <c r="A78" s="75">
        <v>8</v>
      </c>
      <c r="B78" s="1269" t="s">
        <v>100</v>
      </c>
      <c r="C78" s="1269"/>
      <c r="D78" s="1269"/>
      <c r="E78" s="1269"/>
      <c r="F78" s="1269"/>
      <c r="G78" s="79"/>
      <c r="H78" s="79"/>
      <c r="AB78" s="218"/>
      <c r="AC78" s="219"/>
      <c r="AQ78" s="140"/>
      <c r="AR78" s="140"/>
      <c r="AS78" s="140"/>
      <c r="AT78" s="140"/>
      <c r="AU78" s="140"/>
      <c r="AV78" s="140"/>
      <c r="AW78" s="140"/>
      <c r="AX78" s="140"/>
      <c r="AY78" s="140"/>
      <c r="AZ78" s="140"/>
    </row>
    <row r="79" spans="1:52" ht="49.5" customHeight="1">
      <c r="A79" s="75">
        <v>9</v>
      </c>
      <c r="B79" s="1269" t="s">
        <v>101</v>
      </c>
      <c r="C79" s="1269"/>
      <c r="D79" s="1269"/>
      <c r="E79" s="1269"/>
      <c r="F79" s="1269"/>
      <c r="G79" s="79"/>
      <c r="H79" s="79"/>
      <c r="AB79" s="218"/>
      <c r="AC79" s="219"/>
      <c r="AQ79" s="140"/>
      <c r="AR79" s="140"/>
      <c r="AS79" s="140"/>
      <c r="AT79" s="140"/>
      <c r="AU79" s="140"/>
      <c r="AV79" s="140"/>
      <c r="AW79" s="140"/>
      <c r="AX79" s="140"/>
      <c r="AY79" s="140"/>
      <c r="AZ79" s="140"/>
    </row>
    <row r="80" spans="1:52" ht="51.75" customHeight="1">
      <c r="A80" s="75">
        <v>10</v>
      </c>
      <c r="B80" s="1269" t="s">
        <v>102</v>
      </c>
      <c r="C80" s="1269"/>
      <c r="D80" s="1269"/>
      <c r="E80" s="1269"/>
      <c r="F80" s="1269"/>
      <c r="G80" s="79"/>
      <c r="H80" s="79"/>
      <c r="AB80" s="218"/>
      <c r="AC80" s="219"/>
      <c r="AQ80" s="140"/>
      <c r="AR80" s="140"/>
      <c r="AS80" s="140"/>
      <c r="AT80" s="140"/>
      <c r="AU80" s="140"/>
      <c r="AV80" s="140"/>
      <c r="AW80" s="140"/>
      <c r="AX80" s="140"/>
      <c r="AY80" s="140"/>
      <c r="AZ80" s="140"/>
    </row>
    <row r="81" spans="1:52" ht="21.75" customHeight="1">
      <c r="A81" s="75">
        <v>11</v>
      </c>
      <c r="B81" s="1269" t="s">
        <v>103</v>
      </c>
      <c r="C81" s="1269"/>
      <c r="D81" s="1269"/>
      <c r="E81" s="1269"/>
      <c r="F81" s="1269"/>
      <c r="G81" s="79"/>
      <c r="H81" s="79"/>
      <c r="AB81" s="218"/>
      <c r="AC81" s="219"/>
      <c r="AQ81" s="140"/>
      <c r="AR81" s="140"/>
      <c r="AS81" s="140"/>
      <c r="AT81" s="140"/>
      <c r="AU81" s="140"/>
      <c r="AV81" s="140"/>
      <c r="AW81" s="140"/>
      <c r="AX81" s="140"/>
      <c r="AY81" s="140"/>
      <c r="AZ81" s="140"/>
    </row>
    <row r="82" spans="1:52" ht="71.25" customHeight="1">
      <c r="A82" s="623">
        <v>12</v>
      </c>
      <c r="B82" s="1285" t="s">
        <v>332</v>
      </c>
      <c r="C82" s="1285"/>
      <c r="D82" s="1285"/>
      <c r="E82" s="1285"/>
      <c r="F82" s="1285"/>
      <c r="K82" s="445">
        <f>'Names of Bidder'!J6</f>
        <v>2</v>
      </c>
      <c r="AB82" s="218"/>
      <c r="AC82" s="219"/>
      <c r="AQ82" s="140"/>
      <c r="AR82" s="140"/>
      <c r="AS82" s="140"/>
      <c r="AT82" s="140"/>
      <c r="AU82" s="140"/>
      <c r="AV82" s="140"/>
      <c r="AW82" s="140"/>
      <c r="AX82" s="140"/>
      <c r="AY82" s="140"/>
      <c r="AZ82" s="140"/>
    </row>
    <row r="83" spans="1:52" ht="57.75" customHeight="1">
      <c r="A83" s="75">
        <v>13</v>
      </c>
      <c r="B83" s="1269"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9"/>
      <c r="D83" s="1269"/>
      <c r="E83" s="1269"/>
      <c r="F83" s="1269"/>
      <c r="H83" s="79"/>
      <c r="K83" s="96">
        <f>'Names of Bidder'!J15</f>
        <v>2</v>
      </c>
      <c r="AB83" s="218"/>
      <c r="AC83" s="219"/>
      <c r="AQ83" s="140"/>
      <c r="AR83" s="140"/>
      <c r="AS83" s="140"/>
      <c r="AT83" s="140"/>
      <c r="AU83" s="140"/>
      <c r="AV83" s="140"/>
      <c r="AW83" s="140"/>
      <c r="AX83" s="140"/>
      <c r="AY83" s="140"/>
      <c r="AZ83" s="140"/>
    </row>
    <row r="84" spans="1:52" ht="100.5" customHeight="1">
      <c r="A84" s="75">
        <v>14</v>
      </c>
      <c r="B84" s="1269" t="s">
        <v>300</v>
      </c>
      <c r="C84" s="1269"/>
      <c r="D84" s="1269"/>
      <c r="E84" s="1269"/>
      <c r="F84" s="1269"/>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90" t="s">
        <v>384</v>
      </c>
      <c r="B95" s="1290"/>
      <c r="C95" s="1290"/>
      <c r="D95" s="1290"/>
      <c r="E95" s="1290"/>
      <c r="F95" s="1290"/>
      <c r="AQ95" s="140"/>
      <c r="AR95" s="140"/>
      <c r="AS95" s="140"/>
      <c r="AT95" s="140"/>
      <c r="AU95" s="140"/>
      <c r="AV95" s="140"/>
      <c r="AW95" s="140"/>
      <c r="AX95" s="140"/>
      <c r="AY95" s="140"/>
      <c r="AZ95" s="140"/>
    </row>
    <row r="96" spans="1:52" ht="16.5" customHeight="1">
      <c r="A96" s="1291"/>
      <c r="B96" s="1291"/>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84"/>
      <c r="C98" s="1284"/>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84"/>
      <c r="C99" s="1284"/>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88" t="s">
        <v>170</v>
      </c>
      <c r="B102" s="1288"/>
      <c r="C102" s="1288"/>
      <c r="D102" s="1281"/>
      <c r="E102" s="1281"/>
      <c r="F102" s="1281"/>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89"/>
      <c r="B103" s="1289"/>
      <c r="C103" s="1289"/>
      <c r="D103" s="1281"/>
      <c r="E103" s="1281"/>
      <c r="F103" s="1281"/>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82"/>
      <c r="B104" s="1282"/>
      <c r="C104" s="1282"/>
      <c r="D104" s="1281"/>
      <c r="E104" s="1281"/>
      <c r="F104" s="1281"/>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80" t="s">
        <v>171</v>
      </c>
      <c r="B105" s="1280"/>
      <c r="C105" s="1280"/>
      <c r="D105" s="1281"/>
      <c r="E105" s="1281"/>
      <c r="F105" s="1281"/>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80" t="s">
        <v>172</v>
      </c>
      <c r="B106" s="1280"/>
      <c r="C106" s="1280"/>
      <c r="D106" s="1281"/>
      <c r="E106" s="1281"/>
      <c r="F106" s="1281"/>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80" t="s">
        <v>173</v>
      </c>
      <c r="B107" s="1280"/>
      <c r="C107" s="1280"/>
      <c r="D107" s="1281"/>
      <c r="E107" s="1281"/>
      <c r="F107" s="1281"/>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88" t="s">
        <v>174</v>
      </c>
      <c r="B108" s="1288"/>
      <c r="C108" s="1288"/>
      <c r="D108" s="1281"/>
      <c r="E108" s="1281"/>
      <c r="F108" s="1281"/>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89"/>
      <c r="B109" s="1289"/>
      <c r="C109" s="1289"/>
      <c r="D109" s="1281"/>
      <c r="E109" s="1281"/>
      <c r="F109" s="1281"/>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82"/>
      <c r="B110" s="1282"/>
      <c r="C110" s="1282"/>
      <c r="D110" s="1281"/>
      <c r="E110" s="1281"/>
      <c r="F110" s="1281"/>
    </row>
    <row r="111" spans="1:52">
      <c r="A111" s="73"/>
      <c r="B111" s="73"/>
      <c r="C111" s="73"/>
      <c r="D111" s="129"/>
      <c r="E111" s="129"/>
      <c r="F111" s="129"/>
    </row>
    <row r="112" spans="1:52" ht="47.25" customHeight="1">
      <c r="A112" s="1140" t="str">
        <f>H112&amp;I112&amp;J112</f>
        <v/>
      </c>
      <c r="B112" s="1140"/>
      <c r="C112" s="1140"/>
      <c r="D112" s="1140"/>
      <c r="E112" s="1140"/>
      <c r="F112" s="1140"/>
      <c r="H112" s="256"/>
      <c r="I112" s="257"/>
      <c r="J112" s="257"/>
    </row>
  </sheetData>
  <sheetProtection formatColumns="0" formatRows="0" selectLockedCells="1"/>
  <customSheetViews>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40:C40"/>
    <mergeCell ref="B56:F56"/>
    <mergeCell ref="D47:F47"/>
    <mergeCell ref="B48:C48"/>
    <mergeCell ref="B57:F57"/>
    <mergeCell ref="D42:F42"/>
    <mergeCell ref="B42:C42"/>
    <mergeCell ref="B41:C41"/>
    <mergeCell ref="D37:F37"/>
    <mergeCell ref="D38:F38"/>
    <mergeCell ref="D39:F39"/>
    <mergeCell ref="D40:F40"/>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603AE1DC-E63E-4551-94D2-0F65AF5A6EB9}" state="hidden">
      <selection activeCell="A4" sqref="A4"/>
      <pageMargins left="0.75" right="0.75" top="1" bottom="1" header="0.5" footer="0.5"/>
      <pageSetup orientation="portrait" r:id="rId1"/>
      <headerFooter alignWithMargins="0"/>
    </customSheetView>
    <customSheetView guid="{7307877B-3267-4265-93AC-223E8EA5C2D4}" state="hidden">
      <selection activeCell="A4" sqref="A4"/>
      <pageMargins left="0.75" right="0.75" top="1" bottom="1" header="0.5" footer="0.5"/>
      <pageSetup orientation="portrait" r:id="rId2"/>
      <headerFooter alignWithMargins="0"/>
    </customSheetView>
    <customSheetView guid="{F0FF5142-7780-4756-8308-9B225355DAF6}" state="hidden">
      <selection activeCell="A4" sqref="A4"/>
      <pageMargins left="0.75" right="0.75" top="1" bottom="1" header="0.5" footer="0.5"/>
      <pageSetup orientation="portrait" r:id="rId3"/>
      <headerFooter alignWithMargins="0"/>
    </customSheetView>
    <customSheetView guid="{A5BACB31-2B47-452B-A3BC-6D55695B550C}"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F55A58F6-8771-45A6-8050-8FCA02572CBD}" state="hidden">
      <selection activeCell="A4" sqref="A4"/>
      <pageMargins left="0.75" right="0.75" top="1" bottom="1" header="0.5" footer="0.5"/>
      <pageSetup orientation="portrait" r:id="rId24"/>
      <headerFooter alignWithMargins="0"/>
    </customSheetView>
    <customSheetView guid="{5476C51C-4037-4B28-A818-10D7CDF0C66A}" state="hidden">
      <selection activeCell="A4" sqref="A4"/>
      <pageMargins left="0.75" right="0.75" top="1" bottom="1" header="0.5" footer="0.5"/>
      <pageSetup orientation="portrait" r:id="rId25"/>
      <headerFooter alignWithMargins="0"/>
    </customSheetView>
    <customSheetView guid="{4A390C3D-A443-4E7C-96F7-00F9D8821C75}" state="hidden">
      <selection activeCell="A4" sqref="A4"/>
      <pageMargins left="0.75" right="0.75" top="1" bottom="1" header="0.5" footer="0.5"/>
      <pageSetup orientation="portrait" r:id="rId26"/>
      <headerFooter alignWithMargins="0"/>
    </customSheetView>
    <customSheetView guid="{C1218C05-AE11-4FF9-BD19-E4DE5F50EED5}"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2025-08-27T11:28:57Z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2025-08-21T04:41:00Z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8cef71e0-4604-4bed-96ec-e4d9d871a133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